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21600" windowHeight="973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tiv'!$A$1:$F$34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8" i="19" l="1"/>
  <c r="C10" i="21"/>
  <c r="F10" i="21"/>
  <c r="B63" i="7" l="1"/>
  <c r="J17" i="11"/>
  <c r="G7" i="11" s="1"/>
  <c r="J7" i="11"/>
  <c r="J12" i="11"/>
  <c r="D12" i="11"/>
  <c r="D7" i="11" s="1"/>
  <c r="J18" i="12"/>
  <c r="B72" i="10" l="1"/>
  <c r="B57" i="10"/>
  <c r="D54" i="18" l="1"/>
  <c r="D59" i="18" s="1"/>
  <c r="F59" i="18" s="1"/>
  <c r="D15" i="19"/>
  <c r="C94" i="7" l="1"/>
  <c r="B94" i="7"/>
  <c r="D6" i="10" l="1"/>
  <c r="F5" i="10"/>
  <c r="F5" i="9" s="1"/>
  <c r="C68" i="7"/>
  <c r="D33" i="22" l="1"/>
  <c r="D31" i="22"/>
  <c r="E20" i="21"/>
  <c r="E18" i="21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7" i="12" l="1"/>
  <c r="J17" i="12" s="1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15" i="7" l="1"/>
  <c r="D12" i="19" s="1"/>
  <c r="F11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0" i="22" l="1"/>
  <c r="E20" i="22"/>
  <c r="D20" i="22"/>
  <c r="C20" i="22"/>
  <c r="F16" i="22"/>
  <c r="E16" i="22"/>
  <c r="D16" i="22"/>
  <c r="C16" i="22"/>
  <c r="F12" i="22"/>
  <c r="E12" i="22"/>
  <c r="D12" i="22"/>
  <c r="C12" i="22"/>
  <c r="F7" i="22"/>
  <c r="F24" i="22" s="1"/>
  <c r="E7" i="22"/>
  <c r="D7" i="22"/>
  <c r="C7" i="22"/>
  <c r="D9" i="10"/>
  <c r="E9" i="10" s="1"/>
  <c r="D8" i="9"/>
  <c r="E8" i="9" s="1"/>
  <c r="E24" i="22" l="1"/>
  <c r="D24" i="22"/>
  <c r="C24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73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F69" i="19" s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<sst xmlns="http://schemas.openxmlformats.org/spreadsheetml/2006/main" count="671" uniqueCount="289">
  <si>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</si>
  <si>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</si>
  <si>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</si>
  <si>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</si>
  <si>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</si>
  <si>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</si>
  <si>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</si>
  <si>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</si>
  <si>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</si>
  <si>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</si>
  <si>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</si>
  <si>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</si>
  <si>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</si>
  <si>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</si>
  <si>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</si>
  <si>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</si>
  <si>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</si>
  <si>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</si>
  <si>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</si>
  <si>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</si>
  <si>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</si>
  <si>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</si>
  <si>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</si>
  <si>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</si>
  <si>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</si>
  <si>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</si>
  <si>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</si>
  <si>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</si>
  <si>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</si>
  <si>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</si>
  <si>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</si>
  <si>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</si>
  <si>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</si>
  <si>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</si>
  <si>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</si>
  <si>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</si>
  <si>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</si>
  <si>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</si>
  <si>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</si>
  <si>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</si>
  <si>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</si>
  <si>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</si>
  <si>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</si>
  <si>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</si>
  <si>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</si>
  <si>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</si>
  <si>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</si>
  <si>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</si>
  <si>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</si>
  <si>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</si>
  <si>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</si>
  <si>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</si>
  <si>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</si>
  <si>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</si>
  <si>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</si>
  <si>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</si>
  <si>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</si>
  <si>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</si>
  <si>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</si>
  <si>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</si>
  <si>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</si>
  <si>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</si>
  <si>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</si>
  <si>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</si>
  <si>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</si>
  <si>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</si>
  <si>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</si>
  <si>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</si>
  <si>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</si>
  <si>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</si>
  <si>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</si>
  <si>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</si>
  <si>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</si>
  <si>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</si>
  <si>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</si>
  <si>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</si>
  <si>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</si>
  <si>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</si>
  <si>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</si>
  <si>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</si>
  <si>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</si>
  <si>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</si>
  <si>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</si>
  <si>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</si>
  <si>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</si>
  <si>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</si>
  <si>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</si>
  <si>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</si>
  <si>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</si>
  <si>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</si>
  <si>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</si>
  <si>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</si>
  <si>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</si>
  <si>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</si>
  <si>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</si>
  <si>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</si>
  <si>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</si>
  <si>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</si>
  <si>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</si>
  <si>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</si>
  <si>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</si>
  <si>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</si>
  <si>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</si>
  <si>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</si>
  <si>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</si>
  <si>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</si>
  <si>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</si>
  <si>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</si>
  <si>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</si>
  <si>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</si>
  <si>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</si>
  <si>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</si>
  <si>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</si>
  <si>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</si>
  <si>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</si>
  <si>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</si>
  <si>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</si>
  <si>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</si>
  <si>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</si>
  <si>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</si>
  <si>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</si>
  <si>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</si>
  <si>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</si>
  <si>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</si>
  <si>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</si>
  <si>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</si>
  <si>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</si>
  <si>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</si>
  <si>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</si>
  <si>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</si>
  <si>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</si>
  <si>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</si>
  <si>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</si>
  <si>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</si>
  <si>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</si>
  <si>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</si>
  <si>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</si>
  <si>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</si>
  <si>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</si>
  <si>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</si>
  <si>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</si>
  <si>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</si>
  <si>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</si>
  <si>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</si>
  <si>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</si>
  <si>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</si>
  <si>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</si>
  <si>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</si>
  <si>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</si>
  <si>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</si>
  <si>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</si>
  <si>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</si>
  <si>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</si>
  <si>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</si>
  <si>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</si>
  <si>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</si>
  <si>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</si>
  <si>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</si>
  <si>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</si>
  <si>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</si>
  <si>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</si>
  <si>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</si>
  <si>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</si>
  <si>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</si>
  <si>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</si>
  <si>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</si>
  <si>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</si>
  <si>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</si>
  <si>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</si>
  <si>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</si>
  <si>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</si>
  <si>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</si>
  <si>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</si>
  <si>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</si>
  <si>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</si>
  <si>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</si>
  <si>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</si>
  <si>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</si>
  <si>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</si>
  <si>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</si>
  <si>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</si>
  <si>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</si>
  <si>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</si>
  <si>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</si>
  <si>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</si>
  <si>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</si>
  <si>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</si>
  <si>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</si>
  <si>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</si>
  <si>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</si>
  <si>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</si>
  <si>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</si>
  <si>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</si>
  <si>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</si>
  <si>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</si>
  <si>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</si>
  <si>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</si>
  <si>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</si>
  <si>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</si>
  <si>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</si>
  <si>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</si>
  <si>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</si>
  <si>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</si>
  <si>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</si>
  <si>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</si>
  <si>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</si>
  <si>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</si>
  <si>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</si>
  <si>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</si>
  <si>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</si>
  <si>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</si>
  <si>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</si>
  <si>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</si>
  <si>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</si>
  <si>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</si>
  <si>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</si>
  <si>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</si>
  <si>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</si>
  <si>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</si>
  <si>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</si>
  <si>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</si>
  <si>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</si>
  <si>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</si>
  <si>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</si>
  <si>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</si>
  <si>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</si>
  <si>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</si>
  <si>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</si>
  <si>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</si>
  <si>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</si>
  <si>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</si>
  <si>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</si>
  <si>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</si>
  <si>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</si>
  <si>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</si>
  <si>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</si>
  <si>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</si>
  <si>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</si>
  <si>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</si>
  <si>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</si>
  <si>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</si>
  <si>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</si>
  <si>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</si>
  <si>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</si>
  <si>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</si>
  <si>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</si>
  <si>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</si>
  <si>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</si>
  <si>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</si>
  <si>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</si>
  <si>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</si>
  <si>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</si>
  <si>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</si>
  <si>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</si>
  <si>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</si>
  <si>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</si>
  <si>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</si>
  <si>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</si>
  <si>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</si>
  <si>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</si>
  <si>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Էդգար Գյանջումյան</t>
  </si>
  <si>
    <t>Լիաննա Պողոսյան</t>
  </si>
  <si>
    <t>Է․Գյանջումյան</t>
  </si>
  <si>
    <t>Լ․Պողոսյան</t>
  </si>
  <si>
    <t>Տպագրական ծախսեր</t>
  </si>
  <si>
    <t>Գնումների գծով</t>
  </si>
  <si>
    <t>Խմբեր</t>
  </si>
  <si>
    <t>Սոլֆեջիո</t>
  </si>
  <si>
    <t>Երաժշտ․գրականություն</t>
  </si>
  <si>
    <t>Կերպարվեստ</t>
  </si>
  <si>
    <t>1․4</t>
  </si>
  <si>
    <t>Թատերարվեստ</t>
  </si>
  <si>
    <t>Համույթներ</t>
  </si>
  <si>
    <t>Կիթառահարներ</t>
  </si>
  <si>
    <t>Վոկալ</t>
  </si>
  <si>
    <t>Ազգային նվագարաններ</t>
  </si>
  <si>
    <t>Նվագախումբ</t>
  </si>
  <si>
    <t>Դասական</t>
  </si>
  <si>
    <t>Փողային</t>
  </si>
  <si>
    <t>Երգչախումբ</t>
  </si>
  <si>
    <t>Կրտսեր</t>
  </si>
  <si>
    <t>Ավագ</t>
  </si>
  <si>
    <t>կարգավորվել է միջոցառ․և կադաստ․ծախսերի պակասեցման հաշվին</t>
  </si>
  <si>
    <t>կարգ․ է ուսումնական նյութ․հոդվ․</t>
  </si>
  <si>
    <t>պակասեցնել -24.0հ․դ․ավելացնել ընթացիկ նորոգման ծախսի վրա</t>
  </si>
  <si>
    <t xml:space="preserve">«Երևանի Ք.Քուշնարյանի անվան արվեստի դպրոց» ՀՈԱԿ-ի </t>
  </si>
  <si>
    <t>ապրանքների ձեռք բերման գծով</t>
  </si>
  <si>
    <t>Հավելված 9</t>
  </si>
  <si>
    <t>Հավելված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</si>
</sst>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7" fillId="0" borderId="0" xfId="45" applyNumberFormat="1" applyFont="1" applyBorder="1" applyAlignment="1">
      <alignment horizontal="center" vertical="center"/>
    </xf>
    <xf numFmtId="164" fontId="26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25" borderId="10" xfId="45" applyNumberFormat="1" applyFont="1" applyFill="1" applyBorder="1" applyAlignment="1" applyProtection="1">
      <alignment horizontal="center" vertical="center" wrapText="1"/>
    </xf>
    <xf numFmtId="166" fontId="29" fillId="0" borderId="0" xfId="45" applyNumberFormat="1" applyFont="1" applyBorder="1" applyAlignment="1" applyProtection="1">
      <alignment horizontal="left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1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D2" sqref="D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2.33203125" style="7" customWidth="1"/>
    <col min="4" max="4" width="18.33203125" style="48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287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6" t="s">
        <v>43</v>
      </c>
      <c r="B7" s="546"/>
      <c r="C7" s="546"/>
      <c r="D7" s="546"/>
      <c r="E7" s="50"/>
    </row>
    <row r="8" spans="1:14" ht="25.95" customHeight="1">
      <c r="A8" s="547" t="s">
        <v>285</v>
      </c>
      <c r="B8" s="547"/>
      <c r="C8" s="547"/>
      <c r="D8" s="547"/>
    </row>
    <row r="9" spans="1:14" ht="18.75" customHeight="1">
      <c r="A9" s="548" t="s">
        <v>236</v>
      </c>
      <c r="B9" s="548"/>
      <c r="C9" s="548"/>
      <c r="D9" s="548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1"/>
      <c r="E11" s="55"/>
    </row>
    <row r="12" spans="1:14" ht="18" customHeight="1">
      <c r="A12" s="198">
        <v>1</v>
      </c>
      <c r="B12" s="199" t="s">
        <v>119</v>
      </c>
      <c r="C12" s="61"/>
      <c r="D12" s="412">
        <f>+'Dramakan hosqer'!C15</f>
        <v>50987.199999999997</v>
      </c>
      <c r="E12" s="441" t="s">
        <v>217</v>
      </c>
    </row>
    <row r="13" spans="1:14" ht="33.75" customHeight="1">
      <c r="A13" s="198">
        <v>2</v>
      </c>
      <c r="B13" s="414" t="s">
        <v>196</v>
      </c>
      <c r="C13" s="61"/>
      <c r="D13" s="413">
        <f>+'Dramakan hosqer'!C16</f>
        <v>1743.1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2">
        <f>+'Dramakan hosqer'!C17</f>
        <v>8665.6</v>
      </c>
      <c r="E14" s="441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2">
        <f>+'Dramakan hosqer'!C18</f>
        <v>0</v>
      </c>
      <c r="E15" s="441" t="s">
        <v>211</v>
      </c>
    </row>
    <row r="16" spans="1:14" ht="18" hidden="1" customHeight="1">
      <c r="A16" s="198">
        <v>5</v>
      </c>
      <c r="B16" s="199" t="s">
        <v>65</v>
      </c>
      <c r="C16" s="61"/>
      <c r="D16" s="412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2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customHeight="1">
      <c r="A19" s="198">
        <v>4</v>
      </c>
      <c r="B19" s="200" t="s">
        <v>74</v>
      </c>
      <c r="C19" s="61"/>
      <c r="D19" s="310">
        <v>4796.8</v>
      </c>
      <c r="E19" s="55"/>
    </row>
    <row r="20" spans="1:24" ht="18" customHeight="1">
      <c r="A20" s="198">
        <v>5</v>
      </c>
      <c r="B20" s="199" t="s">
        <v>124</v>
      </c>
      <c r="C20" s="61"/>
      <c r="D20" s="312">
        <f>SUM(D21:D22)</f>
        <v>17271.8</v>
      </c>
      <c r="E20" s="55"/>
    </row>
    <row r="21" spans="1:24" s="3" customFormat="1" ht="17.25" customHeight="1">
      <c r="A21" s="204">
        <v>5.0999999999999996</v>
      </c>
      <c r="B21" s="40" t="s">
        <v>75</v>
      </c>
      <c r="C21" s="63"/>
      <c r="D21" s="542">
        <f>+D66</f>
        <v>17271.8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1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2"/>
      <c r="D24" s="310"/>
      <c r="E24" s="27"/>
    </row>
    <row r="25" spans="1:24" s="2" customFormat="1" ht="19.5" hidden="1" customHeight="1">
      <c r="A25" s="198">
        <v>12</v>
      </c>
      <c r="B25" s="203"/>
      <c r="C25" s="512"/>
      <c r="D25" s="310"/>
      <c r="E25" s="534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83464.5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54320.9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42">
        <f>+Ashkhatavardz!C8+Ashkhatavardz!J7</f>
        <v>5533.1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797.8</v>
      </c>
      <c r="E32" s="469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283.7</v>
      </c>
      <c r="E33" s="469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59.6</v>
      </c>
      <c r="E34" s="469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25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>
        <v>0</v>
      </c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424.7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543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543">
        <v>135.5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543">
        <v>174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6</v>
      </c>
      <c r="E41" s="55"/>
      <c r="K41" s="410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658</v>
      </c>
      <c r="E42" s="55"/>
      <c r="K42" s="409"/>
      <c r="L42" s="410"/>
      <c r="M42" s="438"/>
      <c r="N42" s="410"/>
      <c r="O42" s="439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293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77</v>
      </c>
      <c r="C44" s="61"/>
      <c r="D44" s="310">
        <v>80</v>
      </c>
      <c r="E44" s="55"/>
    </row>
    <row r="45" spans="1:24" ht="18" customHeight="1">
      <c r="A45" s="198">
        <v>11</v>
      </c>
      <c r="B45" s="199" t="s">
        <v>50</v>
      </c>
      <c r="C45" s="61"/>
      <c r="D45" s="310">
        <v>31.3</v>
      </c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12</v>
      </c>
      <c r="B48" s="199" t="s">
        <v>25</v>
      </c>
      <c r="C48" s="61"/>
      <c r="D48" s="310">
        <v>274</v>
      </c>
      <c r="E48" s="55"/>
      <c r="F48" s="62"/>
    </row>
    <row r="49" spans="1:5" ht="18" hidden="1" customHeight="1">
      <c r="A49" s="198">
        <v>16</v>
      </c>
      <c r="B49" s="199" t="s">
        <v>26</v>
      </c>
      <c r="C49" s="61"/>
      <c r="D49" s="310"/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13</v>
      </c>
      <c r="B52" s="199" t="s">
        <v>47</v>
      </c>
      <c r="C52" s="61"/>
      <c r="D52" s="310">
        <v>250</v>
      </c>
      <c r="E52" s="55"/>
    </row>
    <row r="53" spans="1:5" ht="18.75" customHeight="1">
      <c r="A53" s="198">
        <v>14</v>
      </c>
      <c r="B53" s="199" t="s">
        <v>78</v>
      </c>
      <c r="C53" s="61"/>
      <c r="D53" s="310">
        <v>50</v>
      </c>
      <c r="E53" s="55"/>
    </row>
    <row r="54" spans="1:5" ht="18.75" customHeight="1">
      <c r="A54" s="198">
        <v>15</v>
      </c>
      <c r="B54" s="199" t="s">
        <v>79</v>
      </c>
      <c r="C54" s="61"/>
      <c r="D54" s="310">
        <v>350</v>
      </c>
      <c r="E54" s="55"/>
    </row>
    <row r="55" spans="1:5" ht="18.75" customHeight="1">
      <c r="A55" s="198">
        <v>16</v>
      </c>
      <c r="B55" s="199" t="s">
        <v>48</v>
      </c>
      <c r="C55" s="61"/>
      <c r="D55" s="310">
        <v>6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customHeight="1">
      <c r="A58" s="198">
        <v>17</v>
      </c>
      <c r="B58" s="199" t="s">
        <v>66</v>
      </c>
      <c r="C58" s="61"/>
      <c r="D58" s="310">
        <v>40</v>
      </c>
      <c r="E58" s="55"/>
    </row>
    <row r="59" spans="1:5" ht="18.75" customHeight="1">
      <c r="A59" s="198">
        <v>18</v>
      </c>
      <c r="B59" s="201" t="s">
        <v>203</v>
      </c>
      <c r="C59" s="61"/>
      <c r="D59" s="310">
        <v>20</v>
      </c>
      <c r="E59" s="55"/>
    </row>
    <row r="60" spans="1:5" ht="18.75" customHeight="1">
      <c r="A60" s="198">
        <v>19</v>
      </c>
      <c r="B60" s="201" t="s">
        <v>204</v>
      </c>
      <c r="C60" s="61"/>
      <c r="D60" s="310">
        <v>150</v>
      </c>
      <c r="E60" s="55"/>
    </row>
    <row r="61" spans="1:5" ht="18.75" customHeight="1">
      <c r="A61" s="198">
        <v>20</v>
      </c>
      <c r="B61" s="199" t="s">
        <v>80</v>
      </c>
      <c r="C61" s="61"/>
      <c r="D61" s="310">
        <v>50</v>
      </c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21</v>
      </c>
      <c r="B63" s="203" t="s">
        <v>264</v>
      </c>
      <c r="C63" s="62"/>
      <c r="D63" s="310">
        <v>80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4" t="s">
        <v>207</v>
      </c>
    </row>
    <row r="65" spans="1:15" ht="18.75" customHeight="1">
      <c r="A65" s="198">
        <v>22</v>
      </c>
      <c r="B65" s="80" t="s">
        <v>27</v>
      </c>
      <c r="C65" s="61"/>
      <c r="D65" s="310">
        <v>17271.8</v>
      </c>
      <c r="E65" s="55"/>
    </row>
    <row r="66" spans="1:15" s="3" customFormat="1" ht="18.75" customHeight="1">
      <c r="A66" s="205">
        <v>22.1</v>
      </c>
      <c r="B66" s="73" t="s">
        <v>81</v>
      </c>
      <c r="C66" s="63"/>
      <c r="D66" s="310">
        <v>17271.8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23</v>
      </c>
      <c r="B68" s="199" t="s">
        <v>70</v>
      </c>
      <c r="C68" s="61"/>
      <c r="D68" s="310">
        <f>5192.1+2750.6</f>
        <v>7942.7000000000007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83464.5</v>
      </c>
      <c r="E69" s="371">
        <f>+D26-D69</f>
        <v>0</v>
      </c>
      <c r="F69" s="544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/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/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5" customHeight="1">
      <c r="B76" s="535" t="s">
        <v>237</v>
      </c>
      <c r="D76" s="440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0" t="s">
        <v>288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1" t="s">
        <v>43</v>
      </c>
      <c r="B7" s="551"/>
      <c r="C7" s="551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7" t="str">
        <f>+'Ekamut-caxs'!A8:D8</f>
        <v xml:space="preserve">«Երևանի Ք.Քուշնարյանի անվան արվեստի դպրոց» ՀՈԱԿ-ի </v>
      </c>
      <c r="B8" s="547"/>
      <c r="C8" s="547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8" t="s">
        <v>238</v>
      </c>
      <c r="B9" s="548"/>
      <c r="C9" s="548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1180</v>
      </c>
      <c r="D13" s="549"/>
      <c r="E13" s="550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66192.7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50987.199999999997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4" t="s">
        <v>196</v>
      </c>
      <c r="C16" s="339">
        <f>+'Pastaci finansav.'!D11</f>
        <v>1743.1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40" t="s">
        <v>8</v>
      </c>
      <c r="C17" s="339">
        <f>+'Pastaci finansav.'!E11</f>
        <v>8665.6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customHeight="1">
      <c r="A22" s="79">
        <v>4</v>
      </c>
      <c r="B22" s="337" t="s">
        <v>74</v>
      </c>
      <c r="C22" s="339">
        <f>+'Ekamut-caxs'!D19</f>
        <v>4796.8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63313.3</v>
      </c>
      <c r="D27" s="378">
        <f>+C13-C69</f>
        <v>913.5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58516.5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54320.9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2">
        <f>+'Ekamut-caxs'!D30</f>
        <v>5533.1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797.8</v>
      </c>
      <c r="D32" s="470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283.7</v>
      </c>
      <c r="D33" s="470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59.6</v>
      </c>
      <c r="D34" s="470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25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424.7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115.2</v>
      </c>
    </row>
    <row r="39" spans="1:11" ht="18" customHeight="1">
      <c r="A39" s="28">
        <v>6.2</v>
      </c>
      <c r="B39" s="33" t="s">
        <v>21</v>
      </c>
      <c r="C39" s="339">
        <f>+'Ekamut-caxs'!D39</f>
        <v>135.5</v>
      </c>
    </row>
    <row r="40" spans="1:11" ht="18" customHeight="1">
      <c r="A40" s="28">
        <v>6.3</v>
      </c>
      <c r="B40" s="33" t="s">
        <v>22</v>
      </c>
      <c r="C40" s="339">
        <f>+'Ekamut-caxs'!D40</f>
        <v>174</v>
      </c>
    </row>
    <row r="41" spans="1:11" s="120" customFormat="1" ht="18" customHeight="1">
      <c r="A41" s="79">
        <v>7</v>
      </c>
      <c r="B41" s="340" t="s">
        <v>23</v>
      </c>
      <c r="C41" s="339">
        <f>+'Ekamut-caxs'!D41</f>
        <v>6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658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293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77</v>
      </c>
      <c r="C44" s="338">
        <f>+'Ekamut-caxs'!D44</f>
        <v>80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11</v>
      </c>
      <c r="B45" s="340" t="s">
        <v>50</v>
      </c>
      <c r="C45" s="339">
        <f>+'Ekamut-caxs'!D45</f>
        <v>31.3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12</v>
      </c>
      <c r="B48" s="340" t="s">
        <v>25</v>
      </c>
      <c r="C48" s="339">
        <f>+'Ekamut-caxs'!D48</f>
        <v>274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40" t="s">
        <v>26</v>
      </c>
      <c r="C49" s="339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13</v>
      </c>
      <c r="B52" s="340" t="s">
        <v>47</v>
      </c>
      <c r="C52" s="339">
        <f>+'Ekamut-caxs'!D52</f>
        <v>250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40" t="s">
        <v>78</v>
      </c>
      <c r="C53" s="339">
        <f>+'Ekamut-caxs'!D53</f>
        <v>50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40" t="s">
        <v>79</v>
      </c>
      <c r="C54" s="339">
        <f>+'Ekamut-caxs'!D54</f>
        <v>350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16</v>
      </c>
      <c r="B55" s="340" t="s">
        <v>48</v>
      </c>
      <c r="C55" s="339">
        <f>+'Ekamut-caxs'!D55</f>
        <v>6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17</v>
      </c>
      <c r="B58" s="340" t="s">
        <v>66</v>
      </c>
      <c r="C58" s="339">
        <f>+'Ekamut-caxs'!D58</f>
        <v>40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18</v>
      </c>
      <c r="B59" s="511" t="s">
        <v>203</v>
      </c>
      <c r="C59" s="339">
        <f>+'Ekamut-caxs'!D59</f>
        <v>20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19</v>
      </c>
      <c r="B60" s="358" t="s">
        <v>204</v>
      </c>
      <c r="C60" s="339">
        <f>+'Ekamut-caxs'!D60</f>
        <v>150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customHeight="1">
      <c r="A61" s="79">
        <v>20</v>
      </c>
      <c r="B61" s="340" t="s">
        <v>80</v>
      </c>
      <c r="C61" s="339">
        <f>+'Ekamut-caxs'!D61</f>
        <v>50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21</v>
      </c>
      <c r="B63" s="360" t="str">
        <f>+'Ekamut-caxs'!B63</f>
        <v>Տպագրական ծախսեր</v>
      </c>
      <c r="C63" s="338">
        <f>+'Ekamut-caxs'!D63</f>
        <v>80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22</v>
      </c>
      <c r="B69" s="346" t="s">
        <v>39</v>
      </c>
      <c r="C69" s="339">
        <f>+'Deb. ev kreditor'!D59-'Deb. ev kreditor'!D54</f>
        <v>266.5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4796.8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9" t="s">
        <v>92</v>
      </c>
      <c r="C72" s="339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6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customHeight="1">
      <c r="A80" s="91">
        <v>1</v>
      </c>
      <c r="B80" s="349" t="s">
        <v>93</v>
      </c>
      <c r="C80" s="339">
        <f>SUM(C81:C83)</f>
        <v>4796.8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customHeight="1">
      <c r="A81" s="91">
        <v>1.1000000000000001</v>
      </c>
      <c r="B81" s="349" t="s">
        <v>64</v>
      </c>
      <c r="C81" s="338">
        <v>4596.8</v>
      </c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customHeight="1">
      <c r="A83" s="91">
        <v>1.2</v>
      </c>
      <c r="B83" s="349" t="s">
        <v>52</v>
      </c>
      <c r="C83" s="338">
        <v>200</v>
      </c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4059.3999999999942</v>
      </c>
      <c r="D87" s="549"/>
      <c r="E87" s="550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>
        <f>+'Ekamut-caxs'!C71</f>
        <v>0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>
        <f>+'Ekamut-caxs'!C73</f>
        <v>0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0.2" customHeight="1">
      <c r="B94" s="535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55" zoomScaleSheetLayoutView="100" workbookViewId="0">
      <selection activeCell="D78" activeCellId="1" sqref="F29 D7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5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2" t="s">
        <v>57</v>
      </c>
      <c r="B1" s="552"/>
      <c r="C1" s="552"/>
      <c r="D1" s="552"/>
      <c r="E1" s="552"/>
      <c r="F1" s="552"/>
    </row>
    <row r="2" spans="1:18" s="23" customFormat="1" ht="25.5" customHeight="1">
      <c r="A2" s="547" t="str">
        <f>+'Ekamut-caxs'!A8:D8</f>
        <v xml:space="preserve">«Երևանի Ք.Քուշնարյանի անվան արվեստի դպրոց»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5" t="s">
        <v>240</v>
      </c>
      <c r="B3" s="555"/>
      <c r="C3" s="555"/>
      <c r="D3" s="555"/>
      <c r="E3" s="555"/>
      <c r="F3" s="555"/>
      <c r="G3" s="24"/>
      <c r="H3" s="24"/>
      <c r="I3" s="24"/>
    </row>
    <row r="4" spans="1:18" ht="20.25" customHeight="1">
      <c r="F4" s="526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8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77904.899999999994</v>
      </c>
      <c r="D6" s="372">
        <f>SUM(D7:D15,D18:D20)</f>
        <v>83464.5</v>
      </c>
      <c r="E6" s="372">
        <f t="shared" ref="E6:E62" si="0">D6-C6</f>
        <v>5559.6000000000058</v>
      </c>
      <c r="F6" s="52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50987.199999999997</v>
      </c>
      <c r="D7" s="354">
        <f>+'Ekamut-caxs'!D12</f>
        <v>50987.199999999997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4" t="s">
        <v>196</v>
      </c>
      <c r="C8" s="353">
        <v>1743.1</v>
      </c>
      <c r="D8" s="354">
        <f>+'Ekamut-caxs'!D13</f>
        <v>1743.1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>
        <v>7902.8</v>
      </c>
      <c r="D9" s="354">
        <f>+'Ekamut-caxs'!D14</f>
        <v>8665.6</v>
      </c>
      <c r="E9" s="354">
        <f>D9-C9</f>
        <v>762.80000000000018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4796.8</v>
      </c>
      <c r="E14" s="354">
        <f t="shared" si="0"/>
        <v>4796.8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SUM(C16:C17)</f>
        <v>17271.8</v>
      </c>
      <c r="D15" s="357">
        <f>SUM(D16:D17)</f>
        <v>17271.8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17271.8</v>
      </c>
      <c r="D16" s="314">
        <f>+'Ekamut-caxs'!D21</f>
        <v>17271.8</v>
      </c>
      <c r="E16" s="314">
        <f t="shared" si="0"/>
        <v>0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77904.900000000009</v>
      </c>
      <c r="D21" s="373">
        <f>SUM(D22,D25:D30,D34:D58,D60:D61)</f>
        <v>83464.5</v>
      </c>
      <c r="E21" s="372">
        <f t="shared" si="0"/>
        <v>5559.5999999999913</v>
      </c>
      <c r="F21" s="527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56827.3</v>
      </c>
      <c r="D22" s="357">
        <f>+'Ekamut-caxs'!D29</f>
        <v>54320.9</v>
      </c>
      <c r="E22" s="354">
        <f t="shared" si="0"/>
        <v>-2506.4000000000015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7822.8</v>
      </c>
      <c r="D23" s="359">
        <f>+'Ekamut-caxs'!D30</f>
        <v>5533.1</v>
      </c>
      <c r="E23" s="314">
        <f>D23-C23</f>
        <v>-2289.6999999999998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39" customHeight="1">
      <c r="A25" s="79">
        <v>2</v>
      </c>
      <c r="B25" s="340" t="s">
        <v>15</v>
      </c>
      <c r="C25" s="355">
        <v>655.4</v>
      </c>
      <c r="D25" s="357">
        <f>+'Ekamut-caxs'!D32</f>
        <v>797.8</v>
      </c>
      <c r="E25" s="354">
        <f t="shared" si="0"/>
        <v>142.39999999999998</v>
      </c>
      <c r="F25" s="355" t="s">
        <v>282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293.60000000000002</v>
      </c>
      <c r="D26" s="357">
        <f>+'Ekamut-caxs'!D33</f>
        <v>283.7</v>
      </c>
      <c r="E26" s="354">
        <f t="shared" si="0"/>
        <v>-9.9000000000000341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69.8</v>
      </c>
      <c r="D27" s="357">
        <f>+'Ekamut-caxs'!D34</f>
        <v>59.6</v>
      </c>
      <c r="E27" s="354">
        <f t="shared" si="0"/>
        <v>-10.199999999999996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25</v>
      </c>
      <c r="D28" s="357">
        <f>+'Ekamut-caxs'!D35</f>
        <v>25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31.95" customHeight="1">
      <c r="A29" s="79">
        <v>6</v>
      </c>
      <c r="B29" s="340" t="s">
        <v>18</v>
      </c>
      <c r="C29" s="355">
        <v>24</v>
      </c>
      <c r="D29" s="357">
        <f>+'Ekamut-caxs'!D36</f>
        <v>0</v>
      </c>
      <c r="E29" s="354">
        <f t="shared" si="0"/>
        <v>-24</v>
      </c>
      <c r="F29" s="355" t="s">
        <v>284</v>
      </c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376</v>
      </c>
      <c r="D30" s="357">
        <f>SUM(D31:D33)</f>
        <v>424.7</v>
      </c>
      <c r="E30" s="354">
        <f t="shared" si="0"/>
        <v>48.699999999999989</v>
      </c>
      <c r="F30" s="355" t="s">
        <v>283</v>
      </c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108</v>
      </c>
      <c r="D31" s="359">
        <f>+'Ekamut-caxs'!D38</f>
        <v>115.2</v>
      </c>
      <c r="E31" s="314">
        <f t="shared" si="0"/>
        <v>7.2000000000000028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100</v>
      </c>
      <c r="D32" s="359">
        <f>+'Ekamut-caxs'!D39</f>
        <v>135.5</v>
      </c>
      <c r="E32" s="314">
        <f t="shared" si="0"/>
        <v>35.5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168</v>
      </c>
      <c r="D33" s="359">
        <f>+'Ekamut-caxs'!D40</f>
        <v>174</v>
      </c>
      <c r="E33" s="314">
        <f t="shared" si="0"/>
        <v>6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>
        <v>5</v>
      </c>
      <c r="D34" s="357">
        <f>+'Ekamut-caxs'!D41</f>
        <v>6</v>
      </c>
      <c r="E34" s="354">
        <f t="shared" si="0"/>
        <v>1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658</v>
      </c>
      <c r="D35" s="357">
        <f>+'Ekamut-caxs'!D42</f>
        <v>658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293</v>
      </c>
      <c r="D36" s="357">
        <f>+'Ekamut-caxs'!D43</f>
        <v>293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>
        <v>80</v>
      </c>
      <c r="D37" s="357">
        <f>+'Ekamut-caxs'!D44</f>
        <v>80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>
        <v>80</v>
      </c>
      <c r="D38" s="357">
        <f>+'Ekamut-caxs'!D45</f>
        <v>31.3</v>
      </c>
      <c r="E38" s="354">
        <f t="shared" si="0"/>
        <v>-48.7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>
        <v>250</v>
      </c>
      <c r="D41" s="357">
        <f>+'Ekamut-caxs'!D48</f>
        <v>274</v>
      </c>
      <c r="E41" s="354">
        <f t="shared" si="0"/>
        <v>24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/>
      <c r="D42" s="357">
        <f>+'Ekamut-caxs'!D49</f>
        <v>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40" t="s">
        <v>47</v>
      </c>
      <c r="C45" s="355">
        <v>250</v>
      </c>
      <c r="D45" s="357">
        <f>+'Ekamut-caxs'!D52</f>
        <v>250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50</v>
      </c>
      <c r="D46" s="357">
        <f>+'Ekamut-caxs'!D53</f>
        <v>50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350</v>
      </c>
      <c r="D47" s="357">
        <f>+'Ekamut-caxs'!D54</f>
        <v>350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6</v>
      </c>
      <c r="D48" s="357">
        <f>+'Ekamut-caxs'!D55</f>
        <v>6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40" t="s">
        <v>66</v>
      </c>
      <c r="C51" s="353">
        <v>40</v>
      </c>
      <c r="D51" s="357">
        <f>+'Ekamut-caxs'!D58</f>
        <v>40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8" t="s">
        <v>203</v>
      </c>
      <c r="C52" s="353">
        <v>20</v>
      </c>
      <c r="D52" s="357">
        <f>+'Ekamut-caxs'!D59</f>
        <v>20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204</v>
      </c>
      <c r="C53" s="353">
        <v>150</v>
      </c>
      <c r="D53" s="357">
        <f>+'Ekamut-caxs'!D60</f>
        <v>150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40" t="s">
        <v>80</v>
      </c>
      <c r="C54" s="353">
        <v>50</v>
      </c>
      <c r="D54" s="357">
        <f>+'Ekamut-caxs'!D61</f>
        <v>50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3" t="s">
        <v>264</v>
      </c>
      <c r="C56" s="353">
        <v>80</v>
      </c>
      <c r="D56" s="355">
        <f>+'Ekamut-caxs'!D63</f>
        <v>80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09" t="s">
        <v>27</v>
      </c>
      <c r="C58" s="353">
        <v>17271.8</v>
      </c>
      <c r="D58" s="357">
        <f>+'Ekamut-caxs'!D65</f>
        <v>17271.8</v>
      </c>
      <c r="E58" s="354">
        <f t="shared" si="2"/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17271.8</v>
      </c>
      <c r="D59" s="359">
        <f>+'Ekamut-caxs'!D66</f>
        <v>17271.8</v>
      </c>
      <c r="E59" s="314">
        <f t="shared" si="2"/>
        <v>0</v>
      </c>
      <c r="F59" s="313"/>
      <c r="G59" s="197"/>
    </row>
    <row r="60" spans="1:18" s="76" customFormat="1" ht="2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40" t="s">
        <v>70</v>
      </c>
      <c r="C61" s="353"/>
      <c r="D61" s="357">
        <f>+'Ekamut-caxs'!D68</f>
        <v>7942.7000000000007</v>
      </c>
      <c r="E61" s="354">
        <f t="shared" si="2"/>
        <v>7942.7000000000007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7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8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4">
        <f>+'Ekamut-caxs'!C71</f>
        <v>0</v>
      </c>
      <c r="E64" s="554"/>
      <c r="F64" s="523"/>
      <c r="G64" s="27"/>
    </row>
    <row r="65" spans="1:7" ht="9.75" customHeight="1">
      <c r="B65" s="43"/>
      <c r="C65" s="40"/>
      <c r="D65" s="553" t="s">
        <v>5</v>
      </c>
      <c r="E65" s="553"/>
      <c r="F65" s="529"/>
      <c r="G65" s="27"/>
    </row>
    <row r="66" spans="1:7" ht="24.75" customHeight="1">
      <c r="B66" s="41" t="s">
        <v>6</v>
      </c>
      <c r="C66" s="42"/>
      <c r="D66" s="554">
        <f>+'Ekamut-caxs'!C73</f>
        <v>0</v>
      </c>
      <c r="E66" s="554"/>
      <c r="F66" s="523"/>
      <c r="G66" s="27"/>
    </row>
    <row r="67" spans="1:7" ht="11.25" customHeight="1">
      <c r="B67" s="40"/>
      <c r="C67" s="40"/>
      <c r="D67" s="553" t="s">
        <v>5</v>
      </c>
      <c r="E67" s="553"/>
      <c r="F67" s="529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2"/>
      <c r="G68" s="27"/>
    </row>
    <row r="69" spans="1:7" s="20" customFormat="1">
      <c r="A69" s="140"/>
      <c r="B69" s="27"/>
      <c r="C69" s="27"/>
      <c r="D69" s="27"/>
      <c r="E69" s="27"/>
      <c r="F69" s="530"/>
      <c r="G69" s="27"/>
    </row>
    <row r="70" spans="1:7" s="20" customFormat="1">
      <c r="A70" s="140"/>
      <c r="B70" s="27"/>
      <c r="C70" s="27"/>
      <c r="D70" s="27"/>
      <c r="E70" s="27"/>
      <c r="F70" s="530"/>
      <c r="G70" s="27"/>
    </row>
    <row r="71" spans="1:7" s="20" customFormat="1">
      <c r="A71" s="140"/>
      <c r="B71" s="27"/>
      <c r="C71" s="27"/>
      <c r="D71" s="27"/>
      <c r="E71" s="27"/>
      <c r="F71" s="530"/>
      <c r="G71" s="27"/>
    </row>
    <row r="72" spans="1:7" s="20" customFormat="1">
      <c r="A72" s="140"/>
      <c r="B72" s="27"/>
      <c r="C72" s="27"/>
      <c r="D72" s="27"/>
      <c r="E72" s="27"/>
      <c r="F72" s="530"/>
      <c r="G72" s="27"/>
    </row>
    <row r="73" spans="1:7" s="20" customFormat="1">
      <c r="A73" s="140"/>
      <c r="B73" s="27"/>
      <c r="C73" s="27"/>
      <c r="D73" s="27"/>
      <c r="E73" s="27"/>
      <c r="F73" s="530"/>
    </row>
    <row r="74" spans="1:7" s="20" customFormat="1">
      <c r="A74" s="140"/>
      <c r="B74" s="27"/>
      <c r="C74" s="27"/>
      <c r="D74" s="27"/>
      <c r="E74" s="27"/>
      <c r="F74" s="530"/>
    </row>
    <row r="75" spans="1:7" s="20" customFormat="1">
      <c r="A75" s="140"/>
      <c r="B75" s="27"/>
      <c r="C75" s="27"/>
      <c r="D75" s="27"/>
      <c r="E75" s="27"/>
      <c r="F75" s="530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7" zoomScaleSheetLayoutView="100" workbookViewId="0">
      <selection activeCell="D78" activeCellId="1" sqref="F29 D7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5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2" t="s">
        <v>84</v>
      </c>
      <c r="B1" s="552"/>
      <c r="C1" s="552"/>
      <c r="D1" s="552"/>
      <c r="E1" s="552"/>
      <c r="F1" s="552"/>
    </row>
    <row r="2" spans="1:20" s="23" customFormat="1" ht="20.399999999999999">
      <c r="A2" s="547" t="str">
        <f>+'Ekamut-caxs'!A8:D8</f>
        <v xml:space="preserve">«Երևանի Ք.Քուշնարյանի անվան արվեստի դպրոց» ՀՈԱԿ-ի </v>
      </c>
      <c r="B2" s="547"/>
      <c r="C2" s="547"/>
      <c r="D2" s="547"/>
      <c r="E2" s="547"/>
      <c r="F2" s="547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5" t="s">
        <v>241</v>
      </c>
      <c r="B3" s="555"/>
      <c r="C3" s="555"/>
      <c r="D3" s="555"/>
      <c r="E3" s="555"/>
      <c r="F3" s="555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8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8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1180</v>
      </c>
      <c r="D6" s="316">
        <f>+C6</f>
        <v>1180</v>
      </c>
      <c r="E6" s="348">
        <f t="shared" ref="E6:E65" si="0">D6-C6</f>
        <v>0</v>
      </c>
      <c r="F6" s="519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60633.1</v>
      </c>
      <c r="D7" s="348">
        <f>SUM(D8:D19)</f>
        <v>66192.7</v>
      </c>
      <c r="E7" s="348">
        <f>D7-C7</f>
        <v>5559.5999999999985</v>
      </c>
      <c r="F7" s="519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50987.199999999997</v>
      </c>
      <c r="D8" s="339">
        <f>+'Dramakan hosqer'!C15</f>
        <v>50987.199999999997</v>
      </c>
      <c r="E8" s="339">
        <f>D8-C8</f>
        <v>0</v>
      </c>
      <c r="F8" s="520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4" t="s">
        <v>196</v>
      </c>
      <c r="C9" s="338">
        <v>1743.1</v>
      </c>
      <c r="D9" s="339">
        <f>+'Dramakan hosqer'!C16</f>
        <v>1743.1</v>
      </c>
      <c r="E9" s="339">
        <f>D9-C9</f>
        <v>0</v>
      </c>
      <c r="F9" s="520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40" t="s">
        <v>8</v>
      </c>
      <c r="C10" s="338">
        <v>7902.8</v>
      </c>
      <c r="D10" s="339">
        <f>+'Dramakan hosqer'!C17</f>
        <v>8665.6</v>
      </c>
      <c r="E10" s="339">
        <f t="shared" si="0"/>
        <v>762.80000000000018</v>
      </c>
      <c r="F10" s="520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0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0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0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0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customHeight="1">
      <c r="A15" s="79">
        <v>8</v>
      </c>
      <c r="B15" s="337" t="s">
        <v>74</v>
      </c>
      <c r="C15" s="338"/>
      <c r="D15" s="339">
        <f>+'Dramakan hosqer'!C22</f>
        <v>4796.8</v>
      </c>
      <c r="E15" s="339">
        <f t="shared" si="0"/>
        <v>4796.8</v>
      </c>
      <c r="F15" s="520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0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0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0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0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61813.100000000006</v>
      </c>
      <c r="D20" s="348">
        <f>+D21+D64+D77</f>
        <v>63313.3</v>
      </c>
      <c r="E20" s="348">
        <f t="shared" si="0"/>
        <v>1500.1999999999971</v>
      </c>
      <c r="F20" s="519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60901.600000000006</v>
      </c>
      <c r="D21" s="348">
        <f>SUM(D22,D25:D30,D34:D58,D62:D63)</f>
        <v>58516.5</v>
      </c>
      <c r="E21" s="348">
        <f t="shared" si="0"/>
        <v>-2385.1000000000058</v>
      </c>
      <c r="F21" s="519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56827.3</v>
      </c>
      <c r="D22" s="339">
        <f>+'Dramakan hosqer'!C29</f>
        <v>54320.9</v>
      </c>
      <c r="E22" s="339">
        <f t="shared" si="0"/>
        <v>-2506.4000000000015</v>
      </c>
      <c r="F22" s="520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7822.8</v>
      </c>
      <c r="D23" s="352">
        <f>+'Dramakan hosqer'!C30</f>
        <v>5533.1</v>
      </c>
      <c r="E23" s="352">
        <f t="shared" si="0"/>
        <v>-2289.6999999999998</v>
      </c>
      <c r="F23" s="521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1"/>
    </row>
    <row r="25" spans="1:20" s="76" customFormat="1" ht="18" customHeight="1">
      <c r="A25" s="79">
        <v>2</v>
      </c>
      <c r="B25" s="340" t="s">
        <v>15</v>
      </c>
      <c r="C25" s="338">
        <v>655.4</v>
      </c>
      <c r="D25" s="339">
        <f>+'Dramakan hosqer'!C32</f>
        <v>797.8</v>
      </c>
      <c r="E25" s="339">
        <f t="shared" si="0"/>
        <v>142.39999999999998</v>
      </c>
      <c r="F25" s="520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293.60000000000002</v>
      </c>
      <c r="D26" s="339">
        <f>+'Dramakan hosqer'!C33</f>
        <v>283.7</v>
      </c>
      <c r="E26" s="339">
        <f t="shared" si="0"/>
        <v>-9.9000000000000341</v>
      </c>
      <c r="F26" s="520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69.8</v>
      </c>
      <c r="D27" s="339">
        <f>+'Dramakan hosqer'!C34</f>
        <v>59.6</v>
      </c>
      <c r="E27" s="339">
        <f t="shared" si="0"/>
        <v>-10.199999999999996</v>
      </c>
      <c r="F27" s="520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25</v>
      </c>
      <c r="D28" s="339">
        <f>+'Dramakan hosqer'!C35</f>
        <v>25</v>
      </c>
      <c r="E28" s="339">
        <f t="shared" si="0"/>
        <v>0</v>
      </c>
      <c r="F28" s="520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24</v>
      </c>
      <c r="D29" s="339">
        <f>+'Dramakan hosqer'!C36</f>
        <v>0</v>
      </c>
      <c r="E29" s="339">
        <f t="shared" si="0"/>
        <v>-24</v>
      </c>
      <c r="F29" s="520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376</v>
      </c>
      <c r="D30" s="339">
        <f>SUM(D31:D33)</f>
        <v>424.7</v>
      </c>
      <c r="E30" s="339">
        <f t="shared" si="0"/>
        <v>48.699999999999989</v>
      </c>
      <c r="F30" s="520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108</v>
      </c>
      <c r="D31" s="352">
        <f>+'Dramakan hosqer'!C38</f>
        <v>115.2</v>
      </c>
      <c r="E31" s="352">
        <f t="shared" si="0"/>
        <v>7.2000000000000028</v>
      </c>
      <c r="F31" s="521"/>
    </row>
    <row r="32" spans="1:20" s="36" customFormat="1" ht="18" customHeight="1">
      <c r="A32" s="28">
        <v>7.2</v>
      </c>
      <c r="B32" s="33" t="s">
        <v>21</v>
      </c>
      <c r="C32" s="317">
        <v>100</v>
      </c>
      <c r="D32" s="352">
        <f>+'Dramakan hosqer'!C39</f>
        <v>135.5</v>
      </c>
      <c r="E32" s="352">
        <f t="shared" si="0"/>
        <v>35.5</v>
      </c>
      <c r="F32" s="521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168</v>
      </c>
      <c r="D33" s="352">
        <f>+'Dramakan hosqer'!C40</f>
        <v>174</v>
      </c>
      <c r="E33" s="352">
        <f t="shared" si="0"/>
        <v>6</v>
      </c>
      <c r="F33" s="521"/>
      <c r="I33" s="162"/>
    </row>
    <row r="34" spans="1:20" s="76" customFormat="1" ht="18" customHeight="1">
      <c r="A34" s="79">
        <v>8</v>
      </c>
      <c r="B34" s="340" t="s">
        <v>23</v>
      </c>
      <c r="C34" s="338">
        <v>5</v>
      </c>
      <c r="D34" s="339">
        <f>+'Dramakan hosqer'!C41</f>
        <v>6</v>
      </c>
      <c r="E34" s="339">
        <f t="shared" si="0"/>
        <v>1</v>
      </c>
      <c r="F34" s="520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658</v>
      </c>
      <c r="D35" s="339">
        <f>+'Dramakan hosqer'!C42</f>
        <v>658</v>
      </c>
      <c r="E35" s="339">
        <f t="shared" si="0"/>
        <v>0</v>
      </c>
      <c r="F35" s="520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293</v>
      </c>
      <c r="D36" s="339">
        <f>+'Dramakan hosqer'!C43</f>
        <v>293</v>
      </c>
      <c r="E36" s="339">
        <f t="shared" si="0"/>
        <v>0</v>
      </c>
      <c r="F36" s="520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5" t="s">
        <v>77</v>
      </c>
      <c r="C37" s="338">
        <v>80</v>
      </c>
      <c r="D37" s="339">
        <f>+'Dramakan hosqer'!C44</f>
        <v>80</v>
      </c>
      <c r="E37" s="339">
        <f t="shared" si="0"/>
        <v>0</v>
      </c>
      <c r="F37" s="520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40" t="s">
        <v>50</v>
      </c>
      <c r="C38" s="338">
        <v>80</v>
      </c>
      <c r="D38" s="339">
        <f>+'Dramakan hosqer'!C45</f>
        <v>31.3</v>
      </c>
      <c r="E38" s="339">
        <f t="shared" si="0"/>
        <v>-48.7</v>
      </c>
      <c r="F38" s="520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0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0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40" t="s">
        <v>25</v>
      </c>
      <c r="C41" s="338">
        <v>250</v>
      </c>
      <c r="D41" s="339">
        <f>+'Dramakan hosqer'!C48</f>
        <v>274</v>
      </c>
      <c r="E41" s="339">
        <f t="shared" si="0"/>
        <v>24</v>
      </c>
      <c r="F41" s="520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/>
      <c r="D42" s="339">
        <f>+'Dramakan hosqer'!C49</f>
        <v>0</v>
      </c>
      <c r="E42" s="339">
        <f t="shared" si="0"/>
        <v>0</v>
      </c>
      <c r="F42" s="520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0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0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6" t="s">
        <v>47</v>
      </c>
      <c r="C45" s="338">
        <v>250</v>
      </c>
      <c r="D45" s="339">
        <f>+'Dramakan hosqer'!C52</f>
        <v>250</v>
      </c>
      <c r="E45" s="339">
        <f t="shared" si="0"/>
        <v>0</v>
      </c>
      <c r="F45" s="520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50</v>
      </c>
      <c r="D46" s="339">
        <f>+'Dramakan hosqer'!C53</f>
        <v>50</v>
      </c>
      <c r="E46" s="339">
        <f t="shared" si="0"/>
        <v>0</v>
      </c>
      <c r="F46" s="520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350</v>
      </c>
      <c r="D47" s="339">
        <f>+'Dramakan hosqer'!C54</f>
        <v>350</v>
      </c>
      <c r="E47" s="339">
        <f t="shared" si="0"/>
        <v>0</v>
      </c>
      <c r="F47" s="520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6</v>
      </c>
      <c r="D48" s="339">
        <f>+'Dramakan hosqer'!C55</f>
        <v>6</v>
      </c>
      <c r="E48" s="339">
        <f t="shared" si="0"/>
        <v>0</v>
      </c>
      <c r="F48" s="520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0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0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40" t="s">
        <v>66</v>
      </c>
      <c r="C51" s="338">
        <v>40</v>
      </c>
      <c r="D51" s="339">
        <f>+'Dramakan hosqer'!C58</f>
        <v>40</v>
      </c>
      <c r="E51" s="339">
        <f t="shared" si="0"/>
        <v>0</v>
      </c>
      <c r="F51" s="520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26</v>
      </c>
      <c r="B52" s="358" t="s">
        <v>203</v>
      </c>
      <c r="C52" s="338">
        <v>20</v>
      </c>
      <c r="D52" s="339">
        <f>+'Dramakan hosqer'!C59</f>
        <v>20</v>
      </c>
      <c r="E52" s="339">
        <f t="shared" ref="E52:E53" si="1">D52-C52</f>
        <v>0</v>
      </c>
      <c r="F52" s="520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8" t="s">
        <v>204</v>
      </c>
      <c r="C53" s="338">
        <v>150</v>
      </c>
      <c r="D53" s="339">
        <f>+'Dramakan hosqer'!C60</f>
        <v>150</v>
      </c>
      <c r="E53" s="339">
        <f t="shared" si="1"/>
        <v>0</v>
      </c>
      <c r="F53" s="520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40" t="s">
        <v>80</v>
      </c>
      <c r="C54" s="338">
        <v>50</v>
      </c>
      <c r="D54" s="339">
        <f>+'Dramakan hosqer'!C61</f>
        <v>50</v>
      </c>
      <c r="E54" s="339">
        <f t="shared" si="0"/>
        <v>0</v>
      </c>
      <c r="F54" s="520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0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3" t="s">
        <v>264</v>
      </c>
      <c r="C56" s="338">
        <v>80</v>
      </c>
      <c r="D56" s="338">
        <f>+'Dramakan hosqer'!C63</f>
        <v>80</v>
      </c>
      <c r="E56" s="338">
        <f>D56-C56</f>
        <v>0</v>
      </c>
      <c r="F56" s="520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0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0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1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1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1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268.5</v>
      </c>
      <c r="D62" s="339">
        <f>+'Dramakan hosqer'!C69</f>
        <v>266.5</v>
      </c>
      <c r="E62" s="339">
        <f t="shared" si="0"/>
        <v>-2</v>
      </c>
      <c r="F62" s="520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0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4796.8</v>
      </c>
      <c r="E64" s="348">
        <f t="shared" si="0"/>
        <v>4796.8</v>
      </c>
      <c r="F64" s="519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hidden="1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0</v>
      </c>
      <c r="E65" s="339">
        <f t="shared" si="0"/>
        <v>0</v>
      </c>
      <c r="F65" s="520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0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0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0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0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0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0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0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4796.8</v>
      </c>
      <c r="E73" s="338">
        <f>D73-C73</f>
        <v>4796.8</v>
      </c>
      <c r="F73" s="520"/>
      <c r="G73" s="541">
        <f>+D6-D62</f>
        <v>913.5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customHeight="1">
      <c r="A74" s="91">
        <v>2.1</v>
      </c>
      <c r="B74" s="349" t="s">
        <v>64</v>
      </c>
      <c r="C74" s="338"/>
      <c r="D74" s="339">
        <f>+'Dramakan hosqer'!C81</f>
        <v>4596.8</v>
      </c>
      <c r="E74" s="339">
        <f t="shared" si="2"/>
        <v>4596.8</v>
      </c>
      <c r="F74" s="520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0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customHeight="1">
      <c r="A76" s="91">
        <v>2.2999999999999998</v>
      </c>
      <c r="B76" s="349" t="s">
        <v>52</v>
      </c>
      <c r="C76" s="338"/>
      <c r="D76" s="339">
        <f>+'Dramakan hosqer'!C83</f>
        <v>200</v>
      </c>
      <c r="E76" s="339">
        <f t="shared" si="2"/>
        <v>200</v>
      </c>
      <c r="F76" s="520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8">
        <f>SUM(C78:C79)</f>
        <v>911.5</v>
      </c>
      <c r="D77" s="348">
        <f>SUM(D78:D79)</f>
        <v>0</v>
      </c>
      <c r="E77" s="348">
        <f t="shared" si="2"/>
        <v>-911.5</v>
      </c>
      <c r="F77" s="519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4" t="str">
        <f>+'Dramakan hosqer'!B85</f>
        <v>Աշխատավարձի գծով</v>
      </c>
      <c r="C78" s="338">
        <v>911.5</v>
      </c>
      <c r="D78" s="338">
        <f>+'Dramakan hosqer'!C85</f>
        <v>0</v>
      </c>
      <c r="E78" s="338">
        <f>D78-C78</f>
        <v>-911.5</v>
      </c>
      <c r="F78" s="520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0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4059.3999999999942</v>
      </c>
      <c r="E80" s="348">
        <f t="shared" si="2"/>
        <v>4059.3999999999942</v>
      </c>
      <c r="F80" s="519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2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7">
        <f>+'Ekamut-caxs'!C71</f>
        <v>0</v>
      </c>
      <c r="E82" s="554"/>
      <c r="F82" s="523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6" t="s">
        <v>97</v>
      </c>
      <c r="E83" s="556"/>
      <c r="F83" s="524"/>
    </row>
    <row r="84" spans="1:20" s="20" customFormat="1" ht="22.5" customHeight="1">
      <c r="A84" s="21"/>
      <c r="B84" s="44" t="s">
        <v>6</v>
      </c>
      <c r="C84" s="21"/>
      <c r="D84" s="554">
        <f>+'Ekamut-caxs'!C73</f>
        <v>0</v>
      </c>
      <c r="E84" s="554"/>
      <c r="F84" s="523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6" t="s">
        <v>97</v>
      </c>
      <c r="E85" s="556"/>
      <c r="F85" s="524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5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D78" activeCellId="1" sqref="F29 D78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8" t="s">
        <v>71</v>
      </c>
      <c r="B1" s="558"/>
      <c r="C1" s="558"/>
      <c r="D1" s="558"/>
      <c r="E1" s="558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9" t="str">
        <f>+'Ekamut-caxs'!A8:D8</f>
        <v xml:space="preserve">«Երևանի Ք.Քուշնարյանի անվան արվեստի դպրոց» ՀՈԱԿ-ի </v>
      </c>
      <c r="B2" s="560"/>
      <c r="C2" s="560"/>
      <c r="D2" s="560"/>
      <c r="E2" s="56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1" t="s">
        <v>138</v>
      </c>
      <c r="B3" s="561"/>
      <c r="C3" s="561"/>
      <c r="D3" s="561"/>
      <c r="E3" s="56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2" t="s">
        <v>242</v>
      </c>
      <c r="B4" s="562"/>
      <c r="C4" s="562"/>
      <c r="D4" s="562"/>
      <c r="E4" s="562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3" t="s">
        <v>143</v>
      </c>
      <c r="B7" s="564"/>
      <c r="C7" s="564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2.2999999999999998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>
        <v>2.2999999999999998</v>
      </c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2.2999999999999998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3" t="s">
        <v>168</v>
      </c>
      <c r="B35" s="564"/>
      <c r="C35" s="564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539">
        <v>141.80000000000001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539">
        <v>21.1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539">
        <v>2.2999999999999998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539">
        <v>29.5</v>
      </c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286</v>
      </c>
      <c r="D43" s="539">
        <v>0.2</v>
      </c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 t="s">
        <v>265</v>
      </c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71.599999999999994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>
        <v>0</v>
      </c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>
        <v>0</v>
      </c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3979.8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540">
        <v>3977.8</v>
      </c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>
        <v>2</v>
      </c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4246.3</v>
      </c>
      <c r="E59" s="290"/>
      <c r="F59" s="537">
        <f>+D59-D54</f>
        <v>266.5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1180</v>
      </c>
      <c r="D62" s="566" t="s">
        <v>171</v>
      </c>
      <c r="E62" s="567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8">
        <f>+'Ekamut-caxs'!C71</f>
        <v>0</v>
      </c>
      <c r="E64" s="56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5" t="s">
        <v>97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8">
        <f>+'Ekamut-caxs'!C73</f>
        <v>0</v>
      </c>
      <c r="E66" s="56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5" t="s">
        <v>97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2" zoomScaleSheetLayoutView="100" workbookViewId="0">
      <selection activeCell="D78" activeCellId="1" sqref="F29 D7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2" t="s">
        <v>71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5" s="23" customFormat="1" ht="25.5" customHeight="1">
      <c r="A2" s="547" t="str">
        <f>+'Ekamut-caxs'!A8:D8</f>
        <v xml:space="preserve">«Երևանի Ք.Քուշնարյանի անվան արվեստի դպրոց»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22"/>
      <c r="O2" s="22"/>
    </row>
    <row r="3" spans="1:15" ht="25.5" customHeight="1">
      <c r="A3" s="573" t="s">
        <v>244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 thickBot="1">
      <c r="M4" s="180" t="s">
        <v>0</v>
      </c>
    </row>
    <row r="5" spans="1:15" ht="33.75" customHeight="1">
      <c r="A5" s="576" t="s">
        <v>134</v>
      </c>
      <c r="B5" s="578" t="s">
        <v>72</v>
      </c>
      <c r="C5" s="586" t="s">
        <v>227</v>
      </c>
      <c r="D5" s="580" t="s">
        <v>183</v>
      </c>
      <c r="E5" s="581"/>
      <c r="F5" s="581"/>
      <c r="G5" s="581"/>
      <c r="H5" s="581"/>
      <c r="I5" s="581"/>
      <c r="J5" s="581"/>
      <c r="K5" s="581"/>
      <c r="L5" s="582"/>
      <c r="M5" s="583" t="s">
        <v>137</v>
      </c>
    </row>
    <row r="6" spans="1:15" ht="78.75" customHeight="1">
      <c r="A6" s="577"/>
      <c r="B6" s="579"/>
      <c r="C6" s="587"/>
      <c r="D6" s="444" t="s">
        <v>213</v>
      </c>
      <c r="E6" s="442" t="s">
        <v>234</v>
      </c>
      <c r="F6" s="442" t="s">
        <v>235</v>
      </c>
      <c r="G6" s="442" t="s">
        <v>135</v>
      </c>
      <c r="H6" s="442" t="s">
        <v>186</v>
      </c>
      <c r="I6" s="442" t="s">
        <v>185</v>
      </c>
      <c r="J6" s="442" t="s">
        <v>120</v>
      </c>
      <c r="K6" s="385" t="s">
        <v>173</v>
      </c>
      <c r="L6" s="445" t="s">
        <v>184</v>
      </c>
      <c r="M6" s="584"/>
    </row>
    <row r="7" spans="1:15" ht="31.5" customHeight="1">
      <c r="A7" s="444">
        <v>1</v>
      </c>
      <c r="B7" s="461" t="s">
        <v>193</v>
      </c>
      <c r="C7" s="457">
        <v>44637.1</v>
      </c>
      <c r="D7" s="446">
        <f>+D12*2</f>
        <v>8774.4</v>
      </c>
      <c r="E7" s="370">
        <v>0</v>
      </c>
      <c r="F7" s="370">
        <v>0</v>
      </c>
      <c r="G7" s="370">
        <f>+J17</f>
        <v>115.55</v>
      </c>
      <c r="H7" s="370">
        <v>0</v>
      </c>
      <c r="I7" s="370">
        <v>0</v>
      </c>
      <c r="J7" s="370">
        <f>+J12</f>
        <v>793.8</v>
      </c>
      <c r="K7" s="370"/>
      <c r="L7" s="447"/>
      <c r="M7" s="454">
        <f>ROUND(SUM(C7:L7),1)</f>
        <v>54320.9</v>
      </c>
    </row>
    <row r="8" spans="1:15" ht="31.5" customHeight="1">
      <c r="A8" s="444">
        <v>1.1000000000000001</v>
      </c>
      <c r="B8" s="462" t="s">
        <v>120</v>
      </c>
      <c r="C8" s="460">
        <v>4739.3</v>
      </c>
      <c r="D8" s="448" t="s">
        <v>179</v>
      </c>
      <c r="E8" s="403" t="s">
        <v>179</v>
      </c>
      <c r="F8" s="403" t="s">
        <v>179</v>
      </c>
      <c r="G8" s="403" t="s">
        <v>179</v>
      </c>
      <c r="H8" s="403" t="s">
        <v>179</v>
      </c>
      <c r="I8" s="403" t="s">
        <v>179</v>
      </c>
      <c r="J8" s="403" t="s">
        <v>179</v>
      </c>
      <c r="K8" s="403" t="s">
        <v>179</v>
      </c>
      <c r="L8" s="449" t="s">
        <v>179</v>
      </c>
      <c r="M8" s="455" t="s">
        <v>179</v>
      </c>
    </row>
    <row r="9" spans="1:15" ht="31.5" customHeight="1">
      <c r="A9" s="444">
        <v>1.2</v>
      </c>
      <c r="B9" s="462" t="s">
        <v>184</v>
      </c>
      <c r="C9" s="460"/>
      <c r="D9" s="448" t="s">
        <v>179</v>
      </c>
      <c r="E9" s="403" t="s">
        <v>179</v>
      </c>
      <c r="F9" s="403" t="s">
        <v>179</v>
      </c>
      <c r="G9" s="403" t="s">
        <v>179</v>
      </c>
      <c r="H9" s="403" t="s">
        <v>179</v>
      </c>
      <c r="I9" s="403" t="s">
        <v>179</v>
      </c>
      <c r="J9" s="403" t="s">
        <v>179</v>
      </c>
      <c r="K9" s="403" t="s">
        <v>179</v>
      </c>
      <c r="L9" s="449" t="s">
        <v>179</v>
      </c>
      <c r="M9" s="455" t="s">
        <v>179</v>
      </c>
    </row>
    <row r="10" spans="1:15" ht="33.75" customHeight="1">
      <c r="A10" s="444">
        <v>2</v>
      </c>
      <c r="B10" s="463" t="s">
        <v>94</v>
      </c>
      <c r="C10" s="458"/>
      <c r="D10" s="450"/>
      <c r="E10" s="403" t="s">
        <v>179</v>
      </c>
      <c r="F10" s="403" t="s">
        <v>179</v>
      </c>
      <c r="G10" s="403" t="s">
        <v>179</v>
      </c>
      <c r="H10" s="403" t="s">
        <v>179</v>
      </c>
      <c r="I10" s="403" t="s">
        <v>179</v>
      </c>
      <c r="J10" s="403" t="s">
        <v>179</v>
      </c>
      <c r="K10" s="403" t="s">
        <v>179</v>
      </c>
      <c r="L10" s="449" t="s">
        <v>179</v>
      </c>
      <c r="M10" s="454">
        <f>ROUND(SUM(C10:L10),1)</f>
        <v>0</v>
      </c>
    </row>
    <row r="11" spans="1:15" s="221" customFormat="1" ht="34.5" customHeight="1" thickBot="1">
      <c r="A11" s="464"/>
      <c r="B11" s="465" t="s">
        <v>73</v>
      </c>
      <c r="C11" s="459" t="s">
        <v>179</v>
      </c>
      <c r="D11" s="451" t="s">
        <v>179</v>
      </c>
      <c r="E11" s="452" t="s">
        <v>179</v>
      </c>
      <c r="F11" s="452" t="s">
        <v>179</v>
      </c>
      <c r="G11" s="452" t="s">
        <v>179</v>
      </c>
      <c r="H11" s="452" t="s">
        <v>179</v>
      </c>
      <c r="I11" s="452" t="s">
        <v>179</v>
      </c>
      <c r="J11" s="452" t="s">
        <v>179</v>
      </c>
      <c r="K11" s="452" t="s">
        <v>179</v>
      </c>
      <c r="L11" s="453" t="s">
        <v>179</v>
      </c>
      <c r="M11" s="456">
        <f>ROUND(SUM(M7:M10),1)</f>
        <v>54320.9</v>
      </c>
    </row>
    <row r="12" spans="1:15" s="221" customFormat="1" ht="34.5" customHeight="1">
      <c r="A12" s="237"/>
      <c r="B12" s="322"/>
      <c r="C12" s="538"/>
      <c r="D12" s="323">
        <f>2839.8+153.7+117+1276.7</f>
        <v>4387.2</v>
      </c>
      <c r="E12" s="323">
        <v>396.9</v>
      </c>
      <c r="F12" s="323"/>
      <c r="G12" s="323"/>
      <c r="H12" s="239"/>
      <c r="I12" s="239"/>
      <c r="J12" s="326">
        <f>396.9*2</f>
        <v>793.8</v>
      </c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6"/>
      <c r="G13" s="301"/>
      <c r="H13" s="222"/>
      <c r="I13" s="222"/>
      <c r="J13" s="325"/>
      <c r="K13" s="585"/>
      <c r="L13" s="585"/>
      <c r="M13" s="367"/>
    </row>
    <row r="14" spans="1:15" s="237" customFormat="1" ht="69" customHeight="1">
      <c r="B14" s="569" t="s">
        <v>189</v>
      </c>
      <c r="C14" s="588"/>
      <c r="D14" s="570"/>
      <c r="E14" s="325"/>
      <c r="H14" s="325"/>
      <c r="I14" s="569" t="s">
        <v>188</v>
      </c>
      <c r="J14" s="570"/>
      <c r="K14" s="325"/>
      <c r="L14" s="325"/>
      <c r="M14" s="325"/>
    </row>
    <row r="15" spans="1:15" s="237" customFormat="1" ht="48" customHeight="1">
      <c r="B15" s="304" t="s">
        <v>174</v>
      </c>
      <c r="C15" s="513" t="s">
        <v>233</v>
      </c>
      <c r="D15" s="513" t="s">
        <v>232</v>
      </c>
      <c r="E15" s="387"/>
      <c r="H15" s="336"/>
      <c r="I15" s="304" t="s">
        <v>174</v>
      </c>
      <c r="J15" s="305" t="s">
        <v>187</v>
      </c>
      <c r="K15" s="387"/>
      <c r="L15" s="387"/>
      <c r="M15" s="336"/>
    </row>
    <row r="16" spans="1:15" s="237" customFormat="1" ht="24" customHeight="1">
      <c r="B16" s="404">
        <v>93289</v>
      </c>
      <c r="C16" s="405">
        <f>ROUND(4*B16*2/1000,1)</f>
        <v>746.3</v>
      </c>
      <c r="D16" s="514">
        <f>348.8/5*2</f>
        <v>139.52000000000001</v>
      </c>
      <c r="E16" s="406"/>
      <c r="H16" s="336"/>
      <c r="I16" s="404">
        <v>93289</v>
      </c>
      <c r="J16" s="408">
        <f>723.3/12*2</f>
        <v>120.55</v>
      </c>
      <c r="K16" s="387"/>
      <c r="L16" s="387"/>
      <c r="M16" s="336"/>
    </row>
    <row r="17" spans="1:13" s="238" customFormat="1" ht="24" customHeight="1">
      <c r="B17" s="404">
        <v>97380</v>
      </c>
      <c r="C17" s="405">
        <f>ROUND(4*B17*2/1000,1)</f>
        <v>779</v>
      </c>
      <c r="D17" s="408">
        <f>364.1/5*2</f>
        <v>145.64000000000001</v>
      </c>
      <c r="E17" s="443"/>
      <c r="H17" s="388"/>
      <c r="I17" s="407">
        <v>97380</v>
      </c>
      <c r="J17" s="408">
        <f>693.3/12*2</f>
        <v>115.55</v>
      </c>
      <c r="K17" s="306"/>
      <c r="L17" s="306"/>
      <c r="M17" s="388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4">
        <f>+'Ekamut-caxs'!C71</f>
        <v>0</v>
      </c>
      <c r="I19" s="574"/>
      <c r="J19" s="574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1" t="s">
        <v>97</v>
      </c>
      <c r="I20" s="571"/>
      <c r="J20" s="571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5">
        <f>+'Ekamut-caxs'!C73</f>
        <v>0</v>
      </c>
      <c r="I21" s="575"/>
      <c r="J21" s="575"/>
      <c r="K21" s="191"/>
    </row>
    <row r="22" spans="1:13" s="165" customFormat="1" ht="18.75" customHeight="1">
      <c r="F22" s="187" t="s">
        <v>96</v>
      </c>
      <c r="G22" s="188"/>
      <c r="H22" s="571" t="s">
        <v>97</v>
      </c>
      <c r="I22" s="571"/>
      <c r="J22" s="571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78" activeCellId="1" sqref="F29 D7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6" t="s">
        <v>71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5" customFormat="1" ht="21.75" customHeight="1">
      <c r="A2" s="597" t="str">
        <f>+'Ekamut-caxs'!A8:D8</f>
        <v xml:space="preserve">«Երևանի Ք.Քուշնարյանի անվան արվեստի դպրոց»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5" customFormat="1" ht="21" customHeight="1">
      <c r="A3" s="597" t="s">
        <v>98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</row>
    <row r="5" spans="1:13" s="173" customFormat="1" ht="24.75" customHeight="1">
      <c r="A5" s="599" t="s">
        <v>118</v>
      </c>
      <c r="B5" s="601" t="s">
        <v>99</v>
      </c>
      <c r="C5" s="593" t="s">
        <v>100</v>
      </c>
      <c r="D5" s="594"/>
      <c r="E5" s="594"/>
      <c r="F5" s="595"/>
      <c r="G5" s="603" t="s">
        <v>101</v>
      </c>
      <c r="H5" s="603"/>
      <c r="I5" s="603"/>
      <c r="J5" s="603"/>
      <c r="K5" s="593" t="s">
        <v>126</v>
      </c>
      <c r="L5" s="594"/>
      <c r="M5" s="595"/>
    </row>
    <row r="6" spans="1:13" s="177" customFormat="1" ht="51" customHeight="1">
      <c r="A6" s="600"/>
      <c r="B6" s="602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2" t="s">
        <v>225</v>
      </c>
      <c r="D7" s="473" t="s">
        <v>225</v>
      </c>
      <c r="E7" s="474">
        <v>1155</v>
      </c>
      <c r="F7" s="475">
        <v>160545</v>
      </c>
      <c r="G7" s="332" t="s">
        <v>225</v>
      </c>
      <c r="H7" s="328" t="s">
        <v>225</v>
      </c>
      <c r="I7" s="474">
        <v>580</v>
      </c>
      <c r="J7" s="478">
        <v>26228.400000000001</v>
      </c>
      <c r="K7" s="382" t="s">
        <v>225</v>
      </c>
      <c r="L7" s="474">
        <v>24</v>
      </c>
      <c r="M7" s="481">
        <v>2289.5700000000002</v>
      </c>
    </row>
    <row r="8" spans="1:13" ht="19.5" customHeight="1">
      <c r="A8" s="167">
        <v>2</v>
      </c>
      <c r="B8" s="243" t="s">
        <v>226</v>
      </c>
      <c r="C8" s="472" t="s">
        <v>225</v>
      </c>
      <c r="D8" s="473" t="s">
        <v>225</v>
      </c>
      <c r="E8" s="474">
        <v>890</v>
      </c>
      <c r="F8" s="475">
        <v>123710</v>
      </c>
      <c r="G8" s="332" t="s">
        <v>225</v>
      </c>
      <c r="H8" s="328" t="s">
        <v>225</v>
      </c>
      <c r="I8" s="474">
        <v>500</v>
      </c>
      <c r="J8" s="478">
        <v>25140</v>
      </c>
      <c r="K8" s="382" t="s">
        <v>225</v>
      </c>
      <c r="L8" s="474">
        <v>18</v>
      </c>
      <c r="M8" s="481">
        <v>1804.23</v>
      </c>
    </row>
    <row r="9" spans="1:13" ht="19.5" customHeight="1">
      <c r="A9" s="167">
        <v>3</v>
      </c>
      <c r="B9" s="243" t="s">
        <v>103</v>
      </c>
      <c r="C9" s="472" t="s">
        <v>225</v>
      </c>
      <c r="D9" s="473" t="s">
        <v>225</v>
      </c>
      <c r="E9" s="474">
        <v>934</v>
      </c>
      <c r="F9" s="475">
        <v>129826</v>
      </c>
      <c r="G9" s="332" t="s">
        <v>225</v>
      </c>
      <c r="H9" s="328" t="s">
        <v>225</v>
      </c>
      <c r="I9" s="474">
        <v>480</v>
      </c>
      <c r="J9" s="478">
        <v>24270.400000000001</v>
      </c>
      <c r="K9" s="382" t="s">
        <v>225</v>
      </c>
      <c r="L9" s="474">
        <v>26</v>
      </c>
      <c r="M9" s="481">
        <v>2606.11</v>
      </c>
    </row>
    <row r="10" spans="1:13" ht="19.5" customHeight="1">
      <c r="A10" s="167">
        <v>4</v>
      </c>
      <c r="B10" s="243" t="s">
        <v>104</v>
      </c>
      <c r="C10" s="472" t="s">
        <v>225</v>
      </c>
      <c r="D10" s="473" t="s">
        <v>225</v>
      </c>
      <c r="E10" s="474">
        <v>11</v>
      </c>
      <c r="F10" s="475">
        <v>1580.7</v>
      </c>
      <c r="G10" s="332" t="s">
        <v>225</v>
      </c>
      <c r="H10" s="328" t="s">
        <v>225</v>
      </c>
      <c r="I10" s="474">
        <v>520</v>
      </c>
      <c r="J10" s="478">
        <v>26009.599999999999</v>
      </c>
      <c r="K10" s="382" t="s">
        <v>225</v>
      </c>
      <c r="L10" s="474">
        <v>26</v>
      </c>
      <c r="M10" s="481">
        <v>2606.11</v>
      </c>
    </row>
    <row r="11" spans="1:13" ht="19.5" customHeight="1">
      <c r="A11" s="167">
        <v>5</v>
      </c>
      <c r="B11" s="243" t="s">
        <v>105</v>
      </c>
      <c r="C11" s="472" t="s">
        <v>225</v>
      </c>
      <c r="D11" s="473" t="s">
        <v>225</v>
      </c>
      <c r="E11" s="474">
        <v>5</v>
      </c>
      <c r="F11" s="475">
        <v>718.5</v>
      </c>
      <c r="G11" s="332" t="s">
        <v>225</v>
      </c>
      <c r="H11" s="328" t="s">
        <v>225</v>
      </c>
      <c r="I11" s="474">
        <v>470</v>
      </c>
      <c r="J11" s="478">
        <v>23435.599999999999</v>
      </c>
      <c r="K11" s="382" t="s">
        <v>225</v>
      </c>
      <c r="L11" s="474">
        <v>32</v>
      </c>
      <c r="M11" s="481">
        <v>3207.52</v>
      </c>
    </row>
    <row r="12" spans="1:13" ht="19.5" customHeight="1">
      <c r="A12" s="167">
        <v>6</v>
      </c>
      <c r="B12" s="243" t="s">
        <v>106</v>
      </c>
      <c r="C12" s="472" t="s">
        <v>225</v>
      </c>
      <c r="D12" s="473" t="s">
        <v>225</v>
      </c>
      <c r="E12" s="474">
        <v>2</v>
      </c>
      <c r="F12" s="475">
        <v>287.39999999999998</v>
      </c>
      <c r="G12" s="332" t="s">
        <v>225</v>
      </c>
      <c r="H12" s="328" t="s">
        <v>225</v>
      </c>
      <c r="I12" s="474">
        <v>290</v>
      </c>
      <c r="J12" s="478">
        <v>14809.2</v>
      </c>
      <c r="K12" s="382" t="s">
        <v>225</v>
      </c>
      <c r="L12" s="474">
        <v>32</v>
      </c>
      <c r="M12" s="481">
        <v>3207.5</v>
      </c>
    </row>
    <row r="13" spans="1:13" ht="19.5" customHeight="1">
      <c r="A13" s="167">
        <v>7</v>
      </c>
      <c r="B13" s="243" t="s">
        <v>107</v>
      </c>
      <c r="C13" s="472" t="s">
        <v>225</v>
      </c>
      <c r="D13" s="473" t="s">
        <v>225</v>
      </c>
      <c r="E13" s="474">
        <v>2</v>
      </c>
      <c r="F13" s="475">
        <v>287.39999999999998</v>
      </c>
      <c r="G13" s="332" t="s">
        <v>225</v>
      </c>
      <c r="H13" s="328" t="s">
        <v>225</v>
      </c>
      <c r="I13" s="474">
        <v>190</v>
      </c>
      <c r="J13" s="478">
        <v>9461.2000000000007</v>
      </c>
      <c r="K13" s="382" t="s">
        <v>225</v>
      </c>
      <c r="L13" s="474">
        <v>56</v>
      </c>
      <c r="M13" s="481">
        <v>5613.16</v>
      </c>
    </row>
    <row r="14" spans="1:13" ht="19.5" customHeight="1">
      <c r="A14" s="167">
        <v>8</v>
      </c>
      <c r="B14" s="244" t="s">
        <v>108</v>
      </c>
      <c r="C14" s="472" t="s">
        <v>225</v>
      </c>
      <c r="D14" s="473" t="s">
        <v>225</v>
      </c>
      <c r="E14" s="474">
        <v>2</v>
      </c>
      <c r="F14" s="475">
        <v>287.39999999999998</v>
      </c>
      <c r="G14" s="332" t="s">
        <v>225</v>
      </c>
      <c r="H14" s="328" t="s">
        <v>225</v>
      </c>
      <c r="I14" s="474">
        <v>210</v>
      </c>
      <c r="J14" s="478">
        <v>10530.8</v>
      </c>
      <c r="K14" s="382" t="s">
        <v>225</v>
      </c>
      <c r="L14" s="474">
        <v>46</v>
      </c>
      <c r="M14" s="481">
        <v>4610.8100000000004</v>
      </c>
    </row>
    <row r="15" spans="1:13" ht="19.5" customHeight="1">
      <c r="A15" s="167">
        <v>9</v>
      </c>
      <c r="B15" s="244" t="s">
        <v>109</v>
      </c>
      <c r="C15" s="472" t="s">
        <v>225</v>
      </c>
      <c r="D15" s="473" t="s">
        <v>225</v>
      </c>
      <c r="E15" s="474">
        <v>0</v>
      </c>
      <c r="F15" s="475">
        <v>0</v>
      </c>
      <c r="G15" s="332" t="s">
        <v>225</v>
      </c>
      <c r="H15" s="328" t="s">
        <v>225</v>
      </c>
      <c r="I15" s="474">
        <v>270</v>
      </c>
      <c r="J15" s="478">
        <v>13939.6</v>
      </c>
      <c r="K15" s="382" t="s">
        <v>225</v>
      </c>
      <c r="L15" s="474">
        <v>116</v>
      </c>
      <c r="M15" s="481">
        <v>11627.26</v>
      </c>
    </row>
    <row r="16" spans="1:13" ht="19.5" customHeight="1">
      <c r="A16" s="167">
        <v>10</v>
      </c>
      <c r="B16" s="244" t="s">
        <v>110</v>
      </c>
      <c r="C16" s="472" t="s">
        <v>225</v>
      </c>
      <c r="D16" s="473" t="s">
        <v>225</v>
      </c>
      <c r="E16" s="474">
        <v>0</v>
      </c>
      <c r="F16" s="475">
        <v>0</v>
      </c>
      <c r="G16" s="332" t="s">
        <v>225</v>
      </c>
      <c r="H16" s="328" t="s">
        <v>225</v>
      </c>
      <c r="I16" s="474">
        <v>470</v>
      </c>
      <c r="J16" s="478">
        <v>23735.599999999999</v>
      </c>
      <c r="K16" s="382" t="s">
        <v>225</v>
      </c>
      <c r="L16" s="474">
        <v>58</v>
      </c>
      <c r="M16" s="481">
        <v>5813.63</v>
      </c>
    </row>
    <row r="17" spans="1:13" ht="19.5" customHeight="1">
      <c r="A17" s="167">
        <v>11</v>
      </c>
      <c r="B17" s="244" t="s">
        <v>111</v>
      </c>
      <c r="C17" s="476">
        <v>1216</v>
      </c>
      <c r="D17" s="477">
        <v>169024</v>
      </c>
      <c r="E17" s="475">
        <v>1155</v>
      </c>
      <c r="F17" s="475">
        <v>160545</v>
      </c>
      <c r="G17" s="479">
        <v>710</v>
      </c>
      <c r="H17" s="480">
        <v>34065</v>
      </c>
      <c r="I17" s="475">
        <f>+MAX(G17,I7)</f>
        <v>710</v>
      </c>
      <c r="J17" s="475">
        <f>+I17*53.48</f>
        <v>37970.799999999996</v>
      </c>
      <c r="K17" s="482">
        <v>18</v>
      </c>
      <c r="L17" s="475">
        <v>58</v>
      </c>
      <c r="M17" s="481">
        <v>6300</v>
      </c>
    </row>
    <row r="18" spans="1:13" ht="19.5" customHeight="1">
      <c r="A18" s="167">
        <v>12</v>
      </c>
      <c r="B18" s="244" t="s">
        <v>112</v>
      </c>
      <c r="C18" s="476">
        <v>1216</v>
      </c>
      <c r="D18" s="477">
        <v>169024</v>
      </c>
      <c r="E18" s="475">
        <v>1528</v>
      </c>
      <c r="F18" s="475">
        <v>220000</v>
      </c>
      <c r="G18" s="479">
        <v>600</v>
      </c>
      <c r="H18" s="480">
        <v>28788</v>
      </c>
      <c r="I18" s="475">
        <v>900</v>
      </c>
      <c r="J18" s="475">
        <f>+I18*53.48</f>
        <v>48132</v>
      </c>
      <c r="K18" s="482">
        <v>20</v>
      </c>
      <c r="L18" s="475">
        <v>58</v>
      </c>
      <c r="M18" s="481">
        <v>9900</v>
      </c>
    </row>
    <row r="19" spans="1:13" ht="32.25" customHeight="1" thickBot="1">
      <c r="A19" s="245"/>
      <c r="B19" s="251" t="s">
        <v>95</v>
      </c>
      <c r="C19" s="333">
        <f t="shared" ref="C19:K19" si="0">SUM(C7:C18)</f>
        <v>2432</v>
      </c>
      <c r="D19" s="329">
        <f t="shared" si="0"/>
        <v>338048</v>
      </c>
      <c r="E19" s="334">
        <f t="shared" si="0"/>
        <v>5684</v>
      </c>
      <c r="F19" s="330">
        <f>SUM(F7:F18)</f>
        <v>797787.40000000014</v>
      </c>
      <c r="G19" s="335">
        <f>SUM(G7:G18)</f>
        <v>1310</v>
      </c>
      <c r="H19" s="329">
        <f>SUM(H7:H18)</f>
        <v>62853</v>
      </c>
      <c r="I19" s="334">
        <f>SUM(I7:I18)</f>
        <v>5590</v>
      </c>
      <c r="J19" s="331">
        <f>SUM(J7:J18)</f>
        <v>283663.2</v>
      </c>
      <c r="K19" s="333">
        <f t="shared" si="0"/>
        <v>38</v>
      </c>
      <c r="L19" s="334">
        <f>SUM(L7:L18)</f>
        <v>550</v>
      </c>
      <c r="M19" s="330">
        <f>SUM(M7:M18)</f>
        <v>59585.9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797.8</v>
      </c>
      <c r="G20" s="309"/>
      <c r="H20" s="219"/>
      <c r="I20" s="309"/>
      <c r="J20" s="219">
        <f>ROUND(J19/1000,1)</f>
        <v>283.7</v>
      </c>
      <c r="K20" s="309"/>
      <c r="L20" s="309"/>
      <c r="M20" s="219">
        <f>ROUND(M19/1000,1)</f>
        <v>59.6</v>
      </c>
    </row>
    <row r="21" spans="1:13" ht="21.75" customHeight="1">
      <c r="A21" s="504"/>
      <c r="B21" s="505"/>
      <c r="C21" s="506"/>
      <c r="D21" s="507"/>
      <c r="E21" s="506"/>
      <c r="F21" s="507"/>
      <c r="G21" s="506"/>
      <c r="H21" s="507"/>
      <c r="I21" s="506"/>
      <c r="J21" s="507"/>
      <c r="K21" s="506"/>
      <c r="L21" s="506"/>
      <c r="M21" s="507"/>
    </row>
    <row r="22" spans="1:13" ht="18.75" customHeight="1" thickBot="1">
      <c r="A22" s="240"/>
      <c r="B22" s="598" t="s">
        <v>256</v>
      </c>
      <c r="C22" s="598"/>
      <c r="D22" s="598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3"/>
      <c r="C24" s="484"/>
      <c r="D24" s="484"/>
      <c r="E24" s="484"/>
      <c r="F24" s="475"/>
      <c r="G24" s="485"/>
      <c r="H24" s="484"/>
      <c r="I24" s="484"/>
      <c r="J24" s="481"/>
      <c r="K24" s="485"/>
      <c r="L24" s="484"/>
      <c r="M24" s="481"/>
    </row>
    <row r="25" spans="1:13" ht="23.25" customHeight="1">
      <c r="A25" s="225">
        <v>2</v>
      </c>
      <c r="B25" s="483"/>
      <c r="C25" s="484"/>
      <c r="D25" s="484"/>
      <c r="E25" s="484"/>
      <c r="F25" s="475"/>
      <c r="G25" s="485"/>
      <c r="H25" s="484"/>
      <c r="I25" s="484"/>
      <c r="J25" s="481"/>
      <c r="K25" s="485"/>
      <c r="L25" s="484"/>
      <c r="M25" s="481"/>
    </row>
    <row r="26" spans="1:13" s="177" customFormat="1" ht="23.25" customHeight="1">
      <c r="A26" s="167">
        <v>3</v>
      </c>
      <c r="B26" s="486"/>
      <c r="C26" s="487"/>
      <c r="D26" s="487"/>
      <c r="E26" s="487"/>
      <c r="F26" s="488"/>
      <c r="G26" s="489"/>
      <c r="H26" s="487"/>
      <c r="I26" s="487"/>
      <c r="J26" s="488"/>
      <c r="K26" s="489"/>
      <c r="L26" s="487"/>
      <c r="M26" s="488"/>
    </row>
    <row r="27" spans="1:13" s="165" customFormat="1" ht="24" customHeight="1">
      <c r="A27" s="226"/>
      <c r="B27" s="217" t="s">
        <v>219</v>
      </c>
      <c r="C27" s="466"/>
      <c r="D27" s="466"/>
      <c r="E27" s="466"/>
      <c r="F27" s="467">
        <f>SUM(F24:F26)</f>
        <v>0</v>
      </c>
      <c r="G27" s="468"/>
      <c r="H27" s="466"/>
      <c r="I27" s="466"/>
      <c r="J27" s="467">
        <f>SUM(J24:J26)</f>
        <v>0</v>
      </c>
      <c r="K27" s="468"/>
      <c r="L27" s="466"/>
      <c r="M27" s="467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0"/>
      <c r="B30" s="491"/>
      <c r="C30" s="492" t="s">
        <v>2</v>
      </c>
      <c r="D30" s="492"/>
      <c r="E30" s="491"/>
      <c r="F30" s="491"/>
      <c r="G30" s="590"/>
      <c r="H30" s="590"/>
      <c r="I30" s="493"/>
      <c r="J30" s="592" t="s">
        <v>260</v>
      </c>
      <c r="K30" s="592"/>
      <c r="L30" s="490"/>
      <c r="M30" s="494"/>
    </row>
    <row r="31" spans="1:13" s="165" customFormat="1">
      <c r="A31" s="495"/>
      <c r="B31" s="495"/>
      <c r="C31" s="496"/>
      <c r="D31" s="496"/>
      <c r="E31" s="497"/>
      <c r="F31" s="497"/>
      <c r="G31" s="591" t="s">
        <v>96</v>
      </c>
      <c r="H31" s="591"/>
      <c r="I31" s="498"/>
      <c r="J31" s="591" t="s">
        <v>113</v>
      </c>
      <c r="K31" s="591"/>
      <c r="L31" s="495"/>
      <c r="M31" s="495"/>
    </row>
    <row r="32" spans="1:13" s="178" customFormat="1" ht="23.25" customHeight="1">
      <c r="A32" s="490"/>
      <c r="B32" s="491"/>
      <c r="C32" s="499" t="s">
        <v>6</v>
      </c>
      <c r="D32" s="499"/>
      <c r="E32" s="491"/>
      <c r="F32" s="491"/>
      <c r="G32" s="592"/>
      <c r="H32" s="592"/>
      <c r="I32" s="500"/>
      <c r="J32" s="592" t="s">
        <v>261</v>
      </c>
      <c r="K32" s="592"/>
      <c r="L32" s="490"/>
      <c r="M32" s="490"/>
    </row>
    <row r="33" spans="1:13" s="165" customFormat="1">
      <c r="A33" s="495"/>
      <c r="B33" s="495"/>
      <c r="C33" s="501"/>
      <c r="D33" s="501"/>
      <c r="E33" s="495"/>
      <c r="F33" s="495"/>
      <c r="G33" s="591" t="s">
        <v>96</v>
      </c>
      <c r="H33" s="591"/>
      <c r="I33" s="498"/>
      <c r="J33" s="591" t="s">
        <v>113</v>
      </c>
      <c r="K33" s="591"/>
      <c r="L33" s="495"/>
      <c r="M33" s="495"/>
    </row>
    <row r="34" spans="1:13">
      <c r="A34" s="502"/>
      <c r="B34" s="502"/>
      <c r="C34" s="502"/>
      <c r="D34" s="502"/>
      <c r="E34" s="502"/>
      <c r="F34" s="503" t="s">
        <v>1</v>
      </c>
      <c r="G34" s="502"/>
      <c r="H34" s="502"/>
      <c r="I34" s="502"/>
      <c r="J34" s="502"/>
      <c r="K34" s="502"/>
      <c r="L34" s="502"/>
      <c r="M34" s="502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6" t="s">
        <v>116</v>
      </c>
      <c r="J35" s="517" t="s">
        <v>248</v>
      </c>
      <c r="L35" s="517" t="s">
        <v>250</v>
      </c>
      <c r="M35" s="517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9" t="s">
        <v>249</v>
      </c>
      <c r="J36" s="589"/>
      <c r="L36" s="589" t="s">
        <v>252</v>
      </c>
      <c r="M36" s="589"/>
    </row>
    <row r="37" spans="1:13">
      <c r="I37" s="589"/>
      <c r="J37" s="589"/>
      <c r="L37" s="589"/>
      <c r="M37" s="589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78" activeCellId="1" sqref="F29 D7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4" t="s">
        <v>71</v>
      </c>
      <c r="B1" s="604"/>
      <c r="C1" s="604"/>
      <c r="D1" s="604"/>
      <c r="E1" s="604"/>
    </row>
    <row r="2" spans="1:6" ht="23.25" customHeight="1">
      <c r="A2" s="605" t="str">
        <f>+'Ekamut-caxs'!A8:D8</f>
        <v xml:space="preserve">«Երևանի Ք.Քուշնարյանի անվան արվեստի դպրոց» ՀՈԱԿ-ի </v>
      </c>
      <c r="B2" s="605"/>
      <c r="C2" s="605"/>
      <c r="D2" s="605"/>
      <c r="E2" s="605"/>
    </row>
    <row r="3" spans="1:6" ht="28.5" customHeight="1">
      <c r="A3" s="605" t="s">
        <v>253</v>
      </c>
      <c r="B3" s="605"/>
      <c r="C3" s="605"/>
      <c r="D3" s="605"/>
      <c r="E3" s="605"/>
    </row>
    <row r="5" spans="1:6">
      <c r="E5" s="389" t="s">
        <v>129</v>
      </c>
    </row>
    <row r="6" spans="1:6" ht="124.5" customHeight="1">
      <c r="A6" s="390" t="s">
        <v>3</v>
      </c>
      <c r="B6" s="390" t="s">
        <v>99</v>
      </c>
      <c r="C6" s="390" t="s">
        <v>214</v>
      </c>
      <c r="D6" s="390" t="s">
        <v>218</v>
      </c>
      <c r="E6" s="390" t="s">
        <v>215</v>
      </c>
    </row>
    <row r="7" spans="1:6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391">
        <v>1</v>
      </c>
      <c r="B8" s="392" t="s">
        <v>228</v>
      </c>
      <c r="C8" s="364">
        <v>39712.800000000003</v>
      </c>
      <c r="D8" s="364">
        <v>1511.9</v>
      </c>
      <c r="E8" s="364">
        <v>7145.6</v>
      </c>
    </row>
    <row r="9" spans="1:6" s="400" customFormat="1" ht="25.5" customHeight="1">
      <c r="A9" s="396">
        <v>2</v>
      </c>
      <c r="B9" s="397" t="s">
        <v>194</v>
      </c>
      <c r="C9" s="398">
        <v>4261.8999999999996</v>
      </c>
      <c r="D9" s="398">
        <v>115.6</v>
      </c>
      <c r="E9" s="398">
        <v>750</v>
      </c>
      <c r="F9" s="399"/>
    </row>
    <row r="10" spans="1:6" s="400" customFormat="1" ht="25.5" customHeight="1">
      <c r="A10" s="396">
        <v>3</v>
      </c>
      <c r="B10" s="397" t="s">
        <v>190</v>
      </c>
      <c r="C10" s="398">
        <f>+C9+2750.6</f>
        <v>7012.5</v>
      </c>
      <c r="D10" s="398">
        <v>115.6</v>
      </c>
      <c r="E10" s="398">
        <v>770</v>
      </c>
      <c r="F10" s="399">
        <f>+'Dramakani hamematakan'!C8</f>
        <v>50987.199999999997</v>
      </c>
    </row>
    <row r="11" spans="1:6" s="215" customFormat="1" ht="31.5" customHeight="1">
      <c r="A11" s="393"/>
      <c r="B11" s="394" t="s">
        <v>191</v>
      </c>
      <c r="C11" s="395">
        <f>ROUND(SUM(C8:C10),1)</f>
        <v>50987.199999999997</v>
      </c>
      <c r="D11" s="395">
        <f>ROUND(SUM(D8:D10),1)</f>
        <v>1743.1</v>
      </c>
      <c r="E11" s="395">
        <f>ROUND(SUM(E8:E10),1)</f>
        <v>8665.6</v>
      </c>
      <c r="F11" s="545">
        <f>+F10-C11</f>
        <v>0</v>
      </c>
    </row>
    <row r="13" spans="1:6" ht="19.5" customHeight="1">
      <c r="B13" s="1" t="s">
        <v>216</v>
      </c>
    </row>
    <row r="14" spans="1:6" ht="21.75" customHeight="1">
      <c r="B14" s="606"/>
      <c r="C14" s="606"/>
      <c r="D14" s="606"/>
      <c r="E14" s="606"/>
    </row>
    <row r="17" spans="2:5" ht="25.5" customHeight="1">
      <c r="B17" s="401" t="s">
        <v>192</v>
      </c>
      <c r="E17" s="402" t="s">
        <v>262</v>
      </c>
    </row>
    <row r="18" spans="2:5" ht="18.75" customHeight="1">
      <c r="B18" s="164" t="s">
        <v>4</v>
      </c>
      <c r="E18" s="515" t="str">
        <f>+'Ekamut-caxs'!C72</f>
        <v>/անուն, ազգանուն/</v>
      </c>
    </row>
    <row r="19" spans="2:5" ht="23.25" customHeight="1">
      <c r="B19" s="215" t="s">
        <v>6</v>
      </c>
      <c r="E19" s="402" t="s">
        <v>263</v>
      </c>
    </row>
    <row r="20" spans="2:5">
      <c r="C20" s="215" t="s">
        <v>1</v>
      </c>
      <c r="D20" s="215"/>
      <c r="E20" s="515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view="pageBreakPreview" topLeftCell="A7" workbookViewId="0">
      <selection activeCell="D78" activeCellId="1" sqref="F29 D78"/>
    </sheetView>
  </sheetViews>
  <sheetFormatPr defaultColWidth="9.109375" defaultRowHeight="13.8"/>
  <cols>
    <col min="1" max="1" width="4.44140625" style="417" customWidth="1"/>
    <col min="2" max="2" width="43.6640625" style="416" customWidth="1"/>
    <col min="3" max="3" width="17" style="416" customWidth="1"/>
    <col min="4" max="4" width="16.6640625" style="416" customWidth="1"/>
    <col min="5" max="5" width="13.88671875" style="416" customWidth="1"/>
    <col min="6" max="6" width="14.109375" style="416" customWidth="1"/>
    <col min="7" max="16384" width="9.109375" style="416"/>
  </cols>
  <sheetData>
    <row r="1" spans="1:6" s="415" customFormat="1" ht="24" customHeight="1">
      <c r="A1" s="608" t="s">
        <v>71</v>
      </c>
      <c r="B1" s="608"/>
      <c r="C1" s="608"/>
      <c r="D1" s="608"/>
      <c r="E1" s="608"/>
      <c r="F1" s="608"/>
    </row>
    <row r="2" spans="1:6" ht="29.25" customHeight="1">
      <c r="A2" s="609" t="str">
        <f>+'Ekamut-caxs'!A8:D8</f>
        <v xml:space="preserve">«Երևանի Ք.Քուշնարյանի անվան արվեստի դպրոց» ՀՈԱԿ-ի </v>
      </c>
      <c r="B2" s="609"/>
      <c r="C2" s="609"/>
      <c r="D2" s="609"/>
      <c r="E2" s="609"/>
      <c r="F2" s="609"/>
    </row>
    <row r="3" spans="1:6" ht="24.75" customHeight="1">
      <c r="A3" s="609" t="s">
        <v>254</v>
      </c>
      <c r="B3" s="609"/>
      <c r="C3" s="609"/>
      <c r="D3" s="609"/>
      <c r="E3" s="609"/>
      <c r="F3" s="609"/>
    </row>
    <row r="5" spans="1:6" ht="14.4" thickBot="1"/>
    <row r="6" spans="1:6" ht="68.25" customHeight="1">
      <c r="A6" s="418" t="s">
        <v>3</v>
      </c>
      <c r="B6" s="419" t="s">
        <v>197</v>
      </c>
      <c r="C6" s="420" t="s">
        <v>198</v>
      </c>
      <c r="D6" s="418" t="s">
        <v>125</v>
      </c>
      <c r="E6" s="419" t="s">
        <v>199</v>
      </c>
      <c r="F6" s="420" t="s">
        <v>200</v>
      </c>
    </row>
    <row r="7" spans="1:6" s="425" customFormat="1" ht="39.75" customHeight="1">
      <c r="A7" s="421">
        <v>1</v>
      </c>
      <c r="B7" s="422" t="s">
        <v>266</v>
      </c>
      <c r="C7" s="423">
        <f>SUM(C8:C10)</f>
        <v>27</v>
      </c>
      <c r="D7" s="421">
        <f>SUM(D8:D10)</f>
        <v>233</v>
      </c>
      <c r="E7" s="424">
        <f>SUM(E8:E10)</f>
        <v>3</v>
      </c>
      <c r="F7" s="423">
        <f>SUM(F8:F10)</f>
        <v>0</v>
      </c>
    </row>
    <row r="8" spans="1:6" ht="25.5" customHeight="1">
      <c r="A8" s="426">
        <v>1.1000000000000001</v>
      </c>
      <c r="B8" s="427" t="s">
        <v>267</v>
      </c>
      <c r="C8" s="428">
        <v>16</v>
      </c>
      <c r="D8" s="426">
        <v>134</v>
      </c>
      <c r="E8" s="429">
        <v>1</v>
      </c>
      <c r="F8" s="430">
        <v>0</v>
      </c>
    </row>
    <row r="9" spans="1:6" ht="25.5" customHeight="1">
      <c r="A9" s="426">
        <v>1.2</v>
      </c>
      <c r="B9" s="427" t="s">
        <v>268</v>
      </c>
      <c r="C9" s="428">
        <v>9</v>
      </c>
      <c r="D9" s="426">
        <v>80</v>
      </c>
      <c r="E9" s="429"/>
      <c r="F9" s="430"/>
    </row>
    <row r="10" spans="1:6" ht="25.5" customHeight="1">
      <c r="A10" s="426">
        <v>1.3</v>
      </c>
      <c r="B10" s="427" t="s">
        <v>269</v>
      </c>
      <c r="C10" s="428">
        <v>2</v>
      </c>
      <c r="D10" s="426">
        <v>19</v>
      </c>
      <c r="E10" s="429">
        <v>2</v>
      </c>
      <c r="F10" s="430"/>
    </row>
    <row r="11" spans="1:6" ht="25.5" customHeight="1">
      <c r="A11" s="426" t="s">
        <v>270</v>
      </c>
      <c r="B11" s="427" t="s">
        <v>271</v>
      </c>
      <c r="C11" s="428">
        <v>1</v>
      </c>
      <c r="D11" s="426">
        <v>12</v>
      </c>
      <c r="E11" s="429">
        <v>12</v>
      </c>
      <c r="F11" s="430"/>
    </row>
    <row r="12" spans="1:6" s="425" customFormat="1" ht="42" customHeight="1">
      <c r="A12" s="421">
        <v>2</v>
      </c>
      <c r="B12" s="422" t="s">
        <v>272</v>
      </c>
      <c r="C12" s="423">
        <f>SUM(C13:C15)</f>
        <v>3</v>
      </c>
      <c r="D12" s="421">
        <f>SUM(D13:D15)</f>
        <v>26</v>
      </c>
      <c r="E12" s="424">
        <f>SUM(E13:E15)</f>
        <v>0</v>
      </c>
      <c r="F12" s="423">
        <f>SUM(F13:F15)</f>
        <v>0</v>
      </c>
    </row>
    <row r="13" spans="1:6" ht="21.75" customHeight="1">
      <c r="A13" s="426">
        <v>2.1</v>
      </c>
      <c r="B13" s="427" t="s">
        <v>273</v>
      </c>
      <c r="C13" s="428">
        <v>1</v>
      </c>
      <c r="D13" s="426">
        <v>16</v>
      </c>
      <c r="E13" s="429"/>
      <c r="F13" s="430"/>
    </row>
    <row r="14" spans="1:6" ht="21.75" customHeight="1">
      <c r="A14" s="426">
        <v>2.2000000000000002</v>
      </c>
      <c r="B14" s="427" t="s">
        <v>274</v>
      </c>
      <c r="C14" s="428">
        <v>1</v>
      </c>
      <c r="D14" s="426">
        <v>4</v>
      </c>
      <c r="E14" s="429"/>
      <c r="F14" s="430"/>
    </row>
    <row r="15" spans="1:6" ht="21.75" customHeight="1">
      <c r="A15" s="426">
        <v>2.2999999999999998</v>
      </c>
      <c r="B15" s="427" t="s">
        <v>275</v>
      </c>
      <c r="C15" s="428">
        <v>1</v>
      </c>
      <c r="D15" s="426">
        <v>6</v>
      </c>
      <c r="E15" s="429"/>
      <c r="F15" s="430"/>
    </row>
    <row r="16" spans="1:6" s="425" customFormat="1" ht="37.5" customHeight="1">
      <c r="A16" s="421">
        <v>3</v>
      </c>
      <c r="B16" s="422" t="s">
        <v>276</v>
      </c>
      <c r="C16" s="423">
        <f>SUM(C17:C19)</f>
        <v>1</v>
      </c>
      <c r="D16" s="421">
        <f>SUM(D17:D19)</f>
        <v>12</v>
      </c>
      <c r="E16" s="424">
        <f>SUM(E17:E19)</f>
        <v>0</v>
      </c>
      <c r="F16" s="423">
        <f>SUM(F17:F19)</f>
        <v>0</v>
      </c>
    </row>
    <row r="17" spans="1:6" ht="23.25" customHeight="1">
      <c r="A17" s="426">
        <v>3.1</v>
      </c>
      <c r="B17" s="427" t="s">
        <v>277</v>
      </c>
      <c r="C17" s="428"/>
      <c r="D17" s="426"/>
      <c r="E17" s="429"/>
      <c r="F17" s="430"/>
    </row>
    <row r="18" spans="1:6" ht="23.25" customHeight="1">
      <c r="A18" s="426">
        <v>3.2</v>
      </c>
      <c r="B18" s="427" t="s">
        <v>278</v>
      </c>
      <c r="C18" s="428">
        <v>1</v>
      </c>
      <c r="D18" s="426">
        <v>12</v>
      </c>
      <c r="E18" s="429"/>
      <c r="F18" s="430"/>
    </row>
    <row r="19" spans="1:6" ht="23.25" customHeight="1">
      <c r="A19" s="426">
        <v>3.3</v>
      </c>
      <c r="B19" s="427"/>
      <c r="C19" s="428"/>
      <c r="D19" s="426"/>
      <c r="E19" s="429"/>
      <c r="F19" s="430"/>
    </row>
    <row r="20" spans="1:6" s="425" customFormat="1" ht="37.5" customHeight="1">
      <c r="A20" s="421">
        <v>4</v>
      </c>
      <c r="B20" s="422" t="s">
        <v>279</v>
      </c>
      <c r="C20" s="423">
        <f>SUM(C21:C23)</f>
        <v>2</v>
      </c>
      <c r="D20" s="421">
        <f>SUM(D21:D23)</f>
        <v>82</v>
      </c>
      <c r="E20" s="424">
        <f>SUM(E21:E23)</f>
        <v>0</v>
      </c>
      <c r="F20" s="423">
        <f>SUM(F21:F23)</f>
        <v>0</v>
      </c>
    </row>
    <row r="21" spans="1:6" ht="23.25" customHeight="1">
      <c r="A21" s="426">
        <v>4.0999999999999996</v>
      </c>
      <c r="B21" s="427" t="s">
        <v>280</v>
      </c>
      <c r="C21" s="428">
        <v>1</v>
      </c>
      <c r="D21" s="426">
        <v>41</v>
      </c>
      <c r="E21" s="429"/>
      <c r="F21" s="430"/>
    </row>
    <row r="22" spans="1:6" ht="23.25" customHeight="1">
      <c r="A22" s="426">
        <v>4.2</v>
      </c>
      <c r="B22" s="427" t="s">
        <v>281</v>
      </c>
      <c r="C22" s="428">
        <v>1</v>
      </c>
      <c r="D22" s="426">
        <v>41</v>
      </c>
      <c r="E22" s="429"/>
      <c r="F22" s="430"/>
    </row>
    <row r="23" spans="1:6" ht="23.25" customHeight="1">
      <c r="A23" s="426">
        <v>4.3</v>
      </c>
      <c r="B23" s="427"/>
      <c r="C23" s="428"/>
      <c r="D23" s="426"/>
      <c r="E23" s="429"/>
      <c r="F23" s="430"/>
    </row>
    <row r="24" spans="1:6" s="425" customFormat="1" ht="44.25" customHeight="1" thickBot="1">
      <c r="A24" s="431"/>
      <c r="B24" s="432" t="s">
        <v>73</v>
      </c>
      <c r="C24" s="433">
        <f>C7+C12+C16+C20</f>
        <v>33</v>
      </c>
      <c r="D24" s="431">
        <f>D7+D12+D16+D20</f>
        <v>353</v>
      </c>
      <c r="E24" s="434">
        <f>E7+E12+E16+E20</f>
        <v>3</v>
      </c>
      <c r="F24" s="433">
        <f>F7+F12+F16+F20</f>
        <v>0</v>
      </c>
    </row>
    <row r="25" spans="1:6" ht="20.25" customHeight="1"/>
    <row r="26" spans="1:6" ht="20.25" customHeight="1">
      <c r="B26" s="531" t="s">
        <v>255</v>
      </c>
      <c r="D26" s="532"/>
    </row>
    <row r="27" spans="1:6" ht="20.25" customHeight="1"/>
    <row r="28" spans="1:6" ht="20.25" customHeight="1">
      <c r="B28" s="533" t="s">
        <v>201</v>
      </c>
    </row>
    <row r="29" spans="1:6" ht="20.25" customHeight="1">
      <c r="B29" s="415"/>
    </row>
    <row r="30" spans="1:6" ht="20.25" customHeight="1">
      <c r="B30" s="415"/>
    </row>
    <row r="31" spans="1:6" ht="23.25" customHeight="1">
      <c r="B31" s="214" t="s">
        <v>2</v>
      </c>
      <c r="D31" s="610">
        <f>+'Ekamut-caxs'!C71</f>
        <v>0</v>
      </c>
      <c r="E31" s="610"/>
    </row>
    <row r="32" spans="1:6" ht="11.25" customHeight="1">
      <c r="B32" s="435" t="s">
        <v>4</v>
      </c>
      <c r="D32" s="611" t="s">
        <v>5</v>
      </c>
      <c r="E32" s="611"/>
    </row>
    <row r="33" spans="2:5" ht="24" customHeight="1">
      <c r="B33" s="425" t="s">
        <v>6</v>
      </c>
      <c r="D33" s="610">
        <f>+'Ekamut-caxs'!C73</f>
        <v>0</v>
      </c>
      <c r="E33" s="610"/>
    </row>
    <row r="34" spans="2:5" ht="16.5" customHeight="1">
      <c r="B34" s="417" t="s">
        <v>202</v>
      </c>
      <c r="D34" s="607" t="s">
        <v>5</v>
      </c>
      <c r="E34" s="607"/>
    </row>
    <row r="35" spans="2:5" ht="16.2">
      <c r="E35" s="436"/>
    </row>
    <row r="36" spans="2:5" ht="15.75" customHeight="1">
      <c r="E36" s="437"/>
    </row>
    <row r="37" spans="2:5" ht="21" customHeight="1">
      <c r="E37" s="436"/>
    </row>
    <row r="38" spans="2:5">
      <c r="E38" s="437"/>
    </row>
  </sheetData>
  <mergeCells count="7">
    <mergeCell ref="D34:E34"/>
    <mergeCell ref="A1:F1"/>
    <mergeCell ref="A2:F2"/>
    <mergeCell ref="A3:F3"/>
    <mergeCell ref="D31:E31"/>
    <mergeCell ref="D32:E32"/>
    <mergeCell ref="D33:E33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OQBnftXYv7SEIDoRLpWeZQEuyGGyjQVIpP20ZZuaLFQ=</DigestValue>
    </Reference>
    <Reference Type="http://www.w3.org/2000/09/xmldsig#Object" URI="#idOfficeObject">
      <DigestMethod Algorithm="http://www.w3.org/2001/04/xmlenc#sha256"/>
      <DigestValue>hjmS36vAerroSgAiZ0Ynn+1bDODSWX/GS6g7b2PxJY4=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ZB+ZpTw2vG0konbpG5vpdrKgZiO+Z17IaZAci3OfRss=</DigestValue>
    </Reference>
    <Reference Type="http://www.w3.org/2000/09/xmldsig#Object" URI="#idValidSigLnImg">
      <DigestMethod Algorithm="http://www.w3.org/2001/04/xmlenc#sha256"/>
      <DigestValue>B0vr/vxpDl20YJyAjn9+QS7jdAVg4A4VKbQwvnP60VU=</DigestValue>
    </Reference>
    <Reference Type="http://www.w3.org/2000/09/xmldsig#Object" URI="#idInvalidSigLnImg">
      <DigestMethod Algorithm="http://www.w3.org/2001/04/xmlenc#sha256"/>
      <DigestValue>OHVWG44ADhd36bUvOkOS+RVVNBbJ7I8K0kXOpw1wzWo=</DigestValue>
    </Reference>
  </SignedInfo>
  <SignatureValue>Ny27QsjnkWDobob65T69qgcw9lCwwerUFSuR9v4t1Iwou5euWeVIkrQKLRLIZeXKIXF0k6xgHP5h
aCPJyVvEYsUqu8oqlHxr6dSDvMGEN01nsXwn21G3/ZbQf9BRe1yQjH/N2M4qTJx9i1L/HqII9sRw
pb0u623tmHbiBy2H5m/juUIzlizvAcTUGVGpuRvyL023epfze8FTCpVWinokYQtn2uwpgMicXw95
MfwxVjpBPGJGyzmSHNRvfCfP5SlY0tqOiVJONa9mKYXt/MaPdWGyI1WgP/SxJDKxVYFcmRsyklqQ
yJuCoFJV3LSsVHTfOciI0B0aUBlCj6Pmhx5kPA==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Lji1WFVRqvvGxqQ5w11gLlh9TUjzQMlYLX+/dHrjDIw=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as+iyAu74BhK6OVZPBON2eMe5sjHnH4Bbs6QBXO1n/Q=</DigestValue>
      </Reference>
      <Reference URI="/xl/drawings/vmlDrawing2.vml?ContentType=application/vnd.openxmlformats-officedocument.vmlDrawing">
        <DigestMethod Algorithm="http://www.w3.org/2001/04/xmlenc#sha256"/>
        <DigestValue>hrHeaXNs/P2cMS5Q7bV3p6tbBpPD+XI0x90QbsQ3tZc=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2X6EQlcAUUaVg83KbfhQZK/Rg1XqWOHGWs8Hvk4ea4Y=</DigestValue>
      </Reference>
      <Reference URI="/xl/styles.xml?ContentType=application/vnd.openxmlformats-officedocument.spreadsheetml.styles+xml">
        <DigestMethod Algorithm="http://www.w3.org/2001/04/xmlenc#sha256"/>
        <DigestValue>f9+WyOJoBJjG0+Uv6/c5XAk7ffGOkevOh4Cmz5pH7LU=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gw9LPNjhhRZnvvrZo84qyj8gX/1pX3Mfipd1Nx51od8=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q0jLaRZuY4FbO9V4dWpZm+rCbHzg82AJbicyRe1kfEs=</DigestValue>
      </Reference>
      <Reference URI="/xl/worksheets/sheet2.xml?ContentType=application/vnd.openxmlformats-officedocument.spreadsheetml.worksheet+xml">
        <DigestMethod Algorithm="http://www.w3.org/2001/04/xmlenc#sha256"/>
        <DigestValue>ckXmGjxujFu4J42q9exiWQiYvAGIXoFlFiFAa0XqrHI=</DigestValue>
      </Reference>
      <Reference URI="/xl/worksheets/sheet3.xml?ContentType=application/vnd.openxmlformats-officedocument.spreadsheetml.worksheet+xml">
        <DigestMethod Algorithm="http://www.w3.org/2001/04/xmlenc#sha256"/>
        <DigestValue>MCrd8nBl5vLB0kXm4MF7AcigcTJpO+Oc4JeqWvLfCZU=</DigestValue>
      </Reference>
      <Reference URI="/xl/worksheets/sheet4.xml?ContentType=application/vnd.openxmlformats-officedocument.spreadsheetml.worksheet+xml">
        <DigestMethod Algorithm="http://www.w3.org/2001/04/xmlenc#sha256"/>
        <DigestValue>9yaGjtJWEm1NnbPhJ+l4ZfhbI4Htl6qMniI97q5+YF0=</DigestValue>
      </Reference>
      <Reference URI="/xl/worksheets/sheet5.xml?ContentType=application/vnd.openxmlformats-officedocument.spreadsheetml.worksheet+xml">
        <DigestMethod Algorithm="http://www.w3.org/2001/04/xmlenc#sha256"/>
        <DigestValue>f8KrltgLH6/cfacPiRqtyILZAoWchP7hahQozwd5nzQ=</DigestValue>
      </Reference>
      <Reference URI="/xl/worksheets/sheet6.xml?ContentType=application/vnd.openxmlformats-officedocument.spreadsheetml.worksheet+xml">
        <DigestMethod Algorithm="http://www.w3.org/2001/04/xmlenc#sha256"/>
        <DigestValue>7QA60zwVMnX+zzFio034z+l1dWbHU/jgSOCAzpnslZg=</DigestValue>
      </Reference>
      <Reference URI="/xl/worksheets/sheet7.xml?ContentType=application/vnd.openxmlformats-officedocument.spreadsheetml.worksheet+xml">
        <DigestMethod Algorithm="http://www.w3.org/2001/04/xmlenc#sha256"/>
        <DigestValue>GMuTkib1a1Kgnhz4+45X3xXby0xvBKNHvkFwk5VH5tE=</DigestValue>
      </Reference>
      <Reference URI="/xl/worksheets/sheet8.xml?ContentType=application/vnd.openxmlformats-officedocument.spreadsheetml.worksheet+xml">
        <DigestMethod Algorithm="http://www.w3.org/2001/04/xmlenc#sha256"/>
        <DigestValue>v0/hc7LaaS4+xor0tcMhEFQ8fxkMluBwMlxmVk2dNh4=</DigestValue>
      </Reference>
      <Reference URI="/xl/worksheets/sheet9.xml?ContentType=application/vnd.openxmlformats-officedocument.spreadsheetml.worksheet+xml">
        <DigestMethod Algorithm="http://www.w3.org/2001/04/xmlenc#sha256"/>
        <DigestValue>QIaqw56F2aKUUHk6FJPMGK1dvGdwB35r/5i1leHwgNQ=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2022-12-26T13:42:13Z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{E323E656-42D0-47B9-91B4-39CC91FCB69C}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2022-12-26T13:42:13Z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3PAJjPzwHO/FN33GKNd2jNzwDbDgrrAAAAABAA9wEQAPcBdq4NcAAAAACQx/0BXM3PAQAAAAAAAAAAAAAAAAAAAACw/PYBAAAAAAAAAAAAAAAAAAAAAAAAAAAAAAAAAAAAAAAAAAAAAAAAl0ceqQAAAAAIz88B6ftTdwAAzwEAAAAA9ftTdz+c1qn1////AAAAAAAAAAAAAAAAkAEAAJOd1qmkzc8B3a9zdwAAFnaYzc8BAAAAAKDNzwEAAAAAAAAAAGG4cncAAAAACQAAALjOzwG4zs8BAAIAAPz///8BAAAAAAAAAAAAAAAAAAAAAAAAAAAAAADYhUo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1CAXAAD2Ab0ts27OHSvX64EeqUCP/QEoAgAAAAgqAggCAADQByoCZAAAAPwRzwEIAgAAaL0gF6gh3RKwQV8XAAAAAAAAAAAAACoCAgAAAAAAAABBAAAAAAAqAnwCKgIAAAAA/AEAAAQWKgIAAAAAAAD2AQAWKgIAAIl3wAvPAa5eiXcg0yAXrl6JdwAAAAAAAAAAGDn3ARg59wHUC88BHy+nbgAA9gEAAAAA/AEAAOQLzwHdLqduAAAAAAcAAAAAAAAAYbhyd/wBAAAHAAAADA3PAQwNzwEAAgAA/P///wEAAAAAAAAAAAAAAAAAAADYhU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sAvPAZQNzwHO/FN3XKL2AQAAAAAtDAq0OwAAAH8AAAAAAAAABQAAANwAAAAYTh0XAAAAAFDOPBcAAAAA4MYBAWDBPBcAAAAAUM48F7CSuG4DAAAAuJK4bgEAAAAowScXvGrrbr0ts27OHSvX64EeqUCP/QEEDc8B6ftTdwAAzwECAAAA9ftTd/wRzwHg////AAAAAAAAAAAAAAAAkAEAAAAAAAEAAAAAYQByAGkAYQBsAAAAAAAAAAAAAAAAAAAABgAAAAAAAABhuHJ3AAAAAAYAAAC0DM8BtAzPAQACAAD8////AQAAAAAAAAAAAAAAAAAAANiF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88BraZUd68LAADIps8BWQwhzFkMzAAAAAAA/////68L9v//////lAQAAAr2CgAw4SsXAAAAAFkMzP//////lAQAACHMAQBgAdYeAAAAAJw9pXZ5RFJ3WQwhzLTzPxcBAAAA/////wAAAAAo/jgcNKvPAQAAAAAo/jgcAAA/F4pEUndgAdYeWQwhzAEAAAC08z8XKP44HAAAAAAAAAAAWQzMADSrzwFZDMz//////5QEAAAhzAEAYAHWHgAAAACOJFZ3WQwhzJCJdRcKAAAA/////wAAAAAQAAAAAwEAAPNlAAAcAAABWQwhz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IAAAADT6ff///////+Tk5MjK0krSbkvUcsuT8YVJFoTIFIrSbgtTcEQHEcbdwAAAJzP7vT6/bTa8kRleixHhy1Nwi5PxiQtTnBwcJKSki81SRwtZAgOIwAAAAAAweD02+35gsLqZ5q6Jz1jNEJyOUZ4qamp+/v7////wdPeVnCJAQECAAAAAACv1/Ho8/ubzu6CwuqMudS3u769vb3////////////L5fZymsABAgMAAAAAAK/X8fz9/uLx+snk9uTy+vz9/v///////////////8vl9nKawAECAxx3AAAAotHvtdryxOL1xOL1tdry0+r32+350+r3tdryxOL1pdPvc5rAAQIDgbwAAABpj7ZnjrZqj7Zqj7ZnjrZtkbdukrdtkbdnjrZqj7ZojrZ3rdUCAwRSIw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NzwCYz88BzvxTd9xijXdozc8A2w4K6wAAAAAQAPcBEAD3AXauDXAAAAAAkMf9AVzNzwEAAAAAAAAAAAAAAAAAAAAAsPz2AQAAAAAAAAAAAAAAAAAAAAAAAAAAAAAAAAAAAAAAAAAAAAAAAJdHHqkAAAAACM/PAen7U3cAAM8BAAAAAPX7U3c/nNap9f///wAAAAAAAAAAAAAAAJABAACTndappM3PAd2vc3cAABZ2mM3PAQAAAACgzc8BAAAAAAAAAABhuHJ3AAAAAAkAAAC4zs8BuM7PAQACAAD8////AQAAAAAAAAAAAAAAAAAAAAAAAAAAAAAA2IV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1CAXAAD2Ab0ts27OHSvX64EeqUCP/QEoAgAAAAgqAggCAADQByoCZAAAAPwRzwEIAgAAaL0gF6gh3RKwQV8XAAAAAAAAAAAAACoCAgAAAAAAAABBAAAAAAAqAnwCKgIAAAAA/AEAAAQWKgIAAAAAAAD2AQAWKgIAAIl3wAvPAa5eiXcg0yAXrl6JdwAAAAAAAAAAGDn3ARg59wHUC88BHy+nbgAA9gEAAAAA/AEAAOQLzwHdLqduAAAAAAcAAAAAAAAAYbhyd/wBAAAHAAAADA3PAQwNzwEAAgAA/P///wEAAAAAAAAAAAAAAAAAAADYhU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sAvPAZQNzwHO/FN3XKL2AQAAAAAtDAq0OwAAAH8AAAAAAAAABQAAANwAAAAYTh0XAAAAAFDOPBcAAAAA4MYBAWDBPBcAAAAAUM48F7CSuG4DAAAAuJK4bgEAAAAowScXvGrrbr0ts27OHSvX64EeqUCP/QEEDc8B6ftTdwAAzwECAAAA9ftTd/wRzwHg////AAAAAAAAAAAAAAAAkAEAAAAAAAEAAAAAYQByAGkAYQBsAAAAAAAAAAAAAAAAAAAABgAAAAAAAABhuHJ3AAAAAAYAAAC0DM8BtAzPAQACAAD8////AQAAAAAAAAAAAAAAAAAAANiF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88BraZUd68LAADIps8BsxIhPbMSPQAAAAAAXk7Fbq8L9v//////lAQAAAr2CgAw4SsXAAAAALMSPf//////lAQAACE9AQBgAdYeAAAAAJw9pXZ5RFJ3sxIhPbTzPxcBAAAA/////wAAAADwATocNKvPAQAAAADwATocAAB/F4pEUndgAdYesxIhPQEAAAC08z8X8AE6HAAAAAAAAAAAsxI9ADSrzwGzEj3//////5QEAAAhPQEAYAHWHgAAAACOJFZ3sxIhPbirexcRAAAA/////wAAAAAQAAAAAwEAAPNlAAAcAAABsxIhP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KD63dqs5jZc5FwLWI9RRSSvxBZePq7QBj8jDVkkQH2o=</DigestValue>
    </Reference>
    <Reference Type="http://www.w3.org/2000/09/xmldsig#Object" URI="#idOfficeObject">
      <DigestMethod Algorithm="http://www.w3.org/2001/04/xmlenc#sha256"/>
      <DigestValue>exrG32eiFoTPil6jtWFmAT79MzNN5UiNLAhZFQDKqaQ=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FWpYiebhs4kBqA0gErJsCUMIGdhRhIRRuysC5TMr7XE=</DigestValue>
    </Reference>
    <Reference Type="http://www.w3.org/2000/09/xmldsig#Object" URI="#idValidSigLnImg">
      <DigestMethod Algorithm="http://www.w3.org/2001/04/xmlenc#sha256"/>
      <DigestValue>fh+zLZtDrALlcm4u+8up05HsmkMANCqqqytjA+d4cP8=</DigestValue>
    </Reference>
    <Reference Type="http://www.w3.org/2000/09/xmldsig#Object" URI="#idInvalidSigLnImg">
      <DigestMethod Algorithm="http://www.w3.org/2001/04/xmlenc#sha256"/>
      <DigestValue>gpqZUW3Mr3u3qZbu0uEbpYz34ictpJyGkOJUjDgG5Mk=</DigestValue>
    </Reference>
  </SignedInfo>
  <SignatureValue>o/uTNiTXCNTmrxGYeaojy7LQwtcHQBbfLIWdKDpSDY+lHwNgDlVe2lE8a2bHZ+GsLAsIlNtzsdr0
jmVrhWuQwoCC3475KFgME/khEjYwNyXsuFEzpulkaUP8if1enqWR/gL2QSr5DN/vSM2Zitfbbu1J
6PWC+hJ984GC34Thcpz+qdiZ1QF9nietXAC/oJWmGsqRd3voQe01K4rW/i7yYLZyc64VDBmK9r8E
EaEjkV2NetLv1nGUH7FaXJkey0aC+g+2Ubvy16QhcW5Ouvlm010IyznyAdIB/756nijKmrEIweEH
ZzniCLbW4eZzkLqN2h6vOc2R/HNgfMBoMTDaUA==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Lji1WFVRqvvGxqQ5w11gLlh9TUjzQMlYLX+/dHrjDIw=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as+iyAu74BhK6OVZPBON2eMe5sjHnH4Bbs6QBXO1n/Q=</DigestValue>
      </Reference>
      <Reference URI="/xl/drawings/vmlDrawing2.vml?ContentType=application/vnd.openxmlformats-officedocument.vmlDrawing">
        <DigestMethod Algorithm="http://www.w3.org/2001/04/xmlenc#sha256"/>
        <DigestValue>hrHeaXNs/P2cMS5Q7bV3p6tbBpPD+XI0x90QbsQ3tZc=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2X6EQlcAUUaVg83KbfhQZK/Rg1XqWOHGWs8Hvk4ea4Y=</DigestValue>
      </Reference>
      <Reference URI="/xl/styles.xml?ContentType=application/vnd.openxmlformats-officedocument.spreadsheetml.styles+xml">
        <DigestMethod Algorithm="http://www.w3.org/2001/04/xmlenc#sha256"/>
        <DigestValue>f9+WyOJoBJjG0+Uv6/c5XAk7ffGOkevOh4Cmz5pH7LU=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gw9LPNjhhRZnvvrZo84qyj8gX/1pX3Mfipd1Nx51od8=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q0jLaRZuY4FbO9V4dWpZm+rCbHzg82AJbicyRe1kfEs=</DigestValue>
      </Reference>
      <Reference URI="/xl/worksheets/sheet2.xml?ContentType=application/vnd.openxmlformats-officedocument.spreadsheetml.worksheet+xml">
        <DigestMethod Algorithm="http://www.w3.org/2001/04/xmlenc#sha256"/>
        <DigestValue>ckXmGjxujFu4J42q9exiWQiYvAGIXoFlFiFAa0XqrHI=</DigestValue>
      </Reference>
      <Reference URI="/xl/worksheets/sheet3.xml?ContentType=application/vnd.openxmlformats-officedocument.spreadsheetml.worksheet+xml">
        <DigestMethod Algorithm="http://www.w3.org/2001/04/xmlenc#sha256"/>
        <DigestValue>MCrd8nBl5vLB0kXm4MF7AcigcTJpO+Oc4JeqWvLfCZU=</DigestValue>
      </Reference>
      <Reference URI="/xl/worksheets/sheet4.xml?ContentType=application/vnd.openxmlformats-officedocument.spreadsheetml.worksheet+xml">
        <DigestMethod Algorithm="http://www.w3.org/2001/04/xmlenc#sha256"/>
        <DigestValue>9yaGjtJWEm1NnbPhJ+l4ZfhbI4Htl6qMniI97q5+YF0=</DigestValue>
      </Reference>
      <Reference URI="/xl/worksheets/sheet5.xml?ContentType=application/vnd.openxmlformats-officedocument.spreadsheetml.worksheet+xml">
        <DigestMethod Algorithm="http://www.w3.org/2001/04/xmlenc#sha256"/>
        <DigestValue>f8KrltgLH6/cfacPiRqtyILZAoWchP7hahQozwd5nzQ=</DigestValue>
      </Reference>
      <Reference URI="/xl/worksheets/sheet6.xml?ContentType=application/vnd.openxmlformats-officedocument.spreadsheetml.worksheet+xml">
        <DigestMethod Algorithm="http://www.w3.org/2001/04/xmlenc#sha256"/>
        <DigestValue>7QA60zwVMnX+zzFio034z+l1dWbHU/jgSOCAzpnslZg=</DigestValue>
      </Reference>
      <Reference URI="/xl/worksheets/sheet7.xml?ContentType=application/vnd.openxmlformats-officedocument.spreadsheetml.worksheet+xml">
        <DigestMethod Algorithm="http://www.w3.org/2001/04/xmlenc#sha256"/>
        <DigestValue>GMuTkib1a1Kgnhz4+45X3xXby0xvBKNHvkFwk5VH5tE=</DigestValue>
      </Reference>
      <Reference URI="/xl/worksheets/sheet8.xml?ContentType=application/vnd.openxmlformats-officedocument.spreadsheetml.worksheet+xml">
        <DigestMethod Algorithm="http://www.w3.org/2001/04/xmlenc#sha256"/>
        <DigestValue>v0/hc7LaaS4+xor0tcMhEFQ8fxkMluBwMlxmVk2dNh4=</DigestValue>
      </Reference>
      <Reference URI="/xl/worksheets/sheet9.xml?ContentType=application/vnd.openxmlformats-officedocument.spreadsheetml.worksheet+xml">
        <DigestMethod Algorithm="http://www.w3.org/2001/04/xmlenc#sha256"/>
        <DigestValue>QIaqw56F2aKUUHk6FJPMGK1dvGdwB35r/5i1leHwgNQ=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{16A60DD1-59AE-43FB-9F63-8A23101272A0}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2022-12-26T13:42:38Z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3PAJjPzwHO/FN33GKNd2jNzwDbDgrrAAAAABAA9wEQAPcBdq4NcAAAAACQx/0BXM3PAQAAAAAAAAAAAAAAAAAAAACw/PYBAAAAAAAAAAAAAAAAAAAAAAAAAAAAAAAAAAAAAAAAAAAAAAAAl0ceqQAAAAAIz88B6ftTdwAAzwEAAAAA9ftTdz+c1qn1////AAAAAAAAAAAAAAAAkAEAAJOd1qmkzc8B3a9zdwAAFnaYzc8BAAAAAKDNzwEAAAAAAAAAAGG4cncAAAAACQAAALjOzwG4zs8BAAIAAPz///8BAAAAAAAAAAAAAAAAAAAAAAAAAAAAAADYhUo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1CAXAAD2Ab0ts27OHSvX64EeqUCP/QEoAgAAAAgqAggCAADQByoCZAAAAPwRzwEIAgAAaL0gF6gh3RKwQV8XAAAAAAAAAAAAACoCAgAAAAAAAABBAAAAAAAqAnwCKgIAAAAA/AEAAAQWKgIAAAAAAAD2AQAWKgIAAIl3wAvPAa5eiXcg0yAXrl6JdwAAAAAAAAAAGDn3ARg59wHUC88BHy+nbgAA9gEAAAAA/AEAAOQLzwHdLqduAAAAAAcAAAAAAAAAYbhyd/wBAAAHAAAADA3PAQwNzwEAAgAA/P///wEAAAAAAAAAAAAAAAAAAADYhU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sAvPAZQNzwHO/FN3XKL2AQAAAAAtDAq0OwAAAH8AAAAAAAAABQAAANwAAAAYTh0XAAAAAFDOPBcAAAAA4MYBAWDBPBcAAAAAUM48F7CSuG4DAAAAuJK4bgEAAAAowScXvGrrbr0ts27OHSvX64EeqUCP/QEEDc8B6ftTdwAAzwECAAAA9ftTd/wRzwHg////AAAAAAAAAAAAAAAAkAEAAAAAAAEAAAAAYQByAGkAYQBsAAAAAAAAAAAAAAAAAAAABgAAAAAAAABhuHJ3AAAAAAYAAAC0DM8BtAzPAQACAAD8////AQAAAAAAAAAAAAAAAAAAANiF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s8BraZUd68LAADopc8ByQwhs8kMswAAAAAAXk7Fbq8L9v//////lAQAAAr2CgAw4SsXAAAAAMkMs///////lAQAACGzAQCABcYJAAAAAJw9pXZ5RFJ3yQwhs7TzPxcBAAAA/////wAAAACg4HscVKrPAQAAAACg4HscAAAsF4pEUneABcYJyQwhswEAAAC08z8XoOB7HAAAAAAAAAAAyQyzAFSqzwHJDLP//////5QEAAAhswEAgAXGCQAAAACOJFZ3yQwhsyig1hIKAAAA/////wAAAAAQAAAAAwEAAPNlAAAcAAAByQwhs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NzwCYz88BzvxTd9xijXdozc8A2w4K6wAAAAAQAPcBEAD3AXauDXAAAAAAkMf9AVzNzwEAAAAAAAAAAAAAAAAAAAAAsPz2AQAAAAAAAAAAAAAAAAAAAAAAAAAAAAAAAAAAAAAAAAAAAAAAAJdHHqkAAAAACM/PAen7U3cAAM8BAAAAAPX7U3c/nNap9f///wAAAAAAAAAAAAAAAJABAACTndappM3PAd2vc3cAABZ2mM3PAQAAAACgzc8BAAAAAAAAAABhuHJ3AAAAAAkAAAC4zs8BuM7PAQACAAD8////AQAAAAAAAAAAAAAAAAAAAAAAAAAAAAAA2IVKCWR2AAgAAAAAJQAAAAwAAAABAAAAGAAAAAwAAAD/AAACEgAAAAwAAAABAAAAHgAAABgAAAAiAAAABAAAAHoAAAARAAAAJQAAAAwAAAABAAAAVAAAALQAAAAjAAAABAAAAHgAAAAQAAAAAQAAAACA1EG0l9RBIwAAAAQAAAARAAAATAAAAAAAAAAAAAAAAAAAAP//////////cAAAAEkAbgB2AGEAbABpAGQAIABzAGkAZwBuAGEAdAB1AHIAZQBpH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1CAXAAD2Ab0ts27OHSvX64EeqUCP/QEoAgAAAAgqAggCAADQByoCZAAAAPwRzwEIAgAAaL0gF6gh3RKwQV8XAAAAAAAAAAAAACoCAgAAAAAAAABBAAAAAAAqAnwCKgIAAAAA/AEAAAQWKgIAAAAAAAD2AQAWKgIAAIl3wAvPAa5eiXcg0yAXrl6JdwAAAAAAAAAAGDn3ARg59wHUC88BHy+nbgAA9gEAAAAA/AEAAOQLzwHdLqduAAAAAAcAAAAAAAAAYbhyd/wBAAAHAAAADA3PAQwNzwEAAgAA/P///wEAAAAAAAAAAAAAAAAAAADYhU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sAvPAZQNzwHO/FN3XKL2AQAAAAAtDAq0OwAAAH8AAAAAAAAABQAAANwAAAAYTh0XAAAAAFDOPBcAAAAA4MYBAWDBPBcAAAAAUM48F7CSuG4DAAAAuJK4bgEAAAAowScXvGrrbr0ts27OHSvX64EeqUCP/QEEDc8B6ftTdwAAzwECAAAA9ftTd/wRzwHg////AAAAAAAAAAAAAAAAkAEAAAAAAAEAAAAAYQByAGkAYQBsAAAAAAAAAAAAAAAAAAAABgAAAAAAAABhuHJ3AAAAAAYAAAC0DM8BtAzPAQACAAD8////AQAAAAAAAAAAAAAAAAAAANiFS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s8BraZUd68LAADopc8BDRUhvw0VvwAAAAAAXk7Fbq8L9v//////lAQAAAr2CgAw4SsXAAAAAA0Vv///////lAQAACG/AQCABcYJAAAAAJw9pXZ5RFJ3DRUhv7TzPxcBAAAA/////wAAAAA4ZHscVKrPAQAAAAA4ZHscAAAsF4pEUneABcYJDRUhvwEAAAC08z8XOGR7HAAAAAAAAAAADRW/AFSqzwENFb///////5QEAAAhvwEAgAXGCQAAAACOJFZ3DRUhvxAxixcRAAAA/////wAAAAAQAAAAAwEAAPNlAAAcAAABDRUhv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2022-12-20T05:56:48Z</dcterms:modified>
</cp:coreProperties>
</file>